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9"/>
  <workbookPr/>
  <mc:AlternateContent xmlns:mc="http://schemas.openxmlformats.org/markup-compatibility/2006">
    <mc:Choice Requires="x15">
      <x15ac:absPath xmlns:x15ac="http://schemas.microsoft.com/office/spreadsheetml/2010/11/ac" url="https://euamukraineeu.sharepoint.com/sites/procurement/Shared Documents/2026 tenders/EUAM-26-07_IT Supplies FWC/0_QES/02. QES Launch 26-07 IT Supplies/02. Tender dossier/B. Draft contract, special conditions and annexes/"/>
    </mc:Choice>
  </mc:AlternateContent>
  <xr:revisionPtr revIDLastSave="419" documentId="8_{979B0A63-CE10-4C4A-A369-523EF44CA627}" xr6:coauthVersionLast="47" xr6:coauthVersionMax="47" xr10:uidLastSave="{A9FBAA84-E44C-9740-B4BF-E7C6E2602866}"/>
  <bookViews>
    <workbookView xWindow="0" yWindow="780" windowWidth="29040" windowHeight="15720" tabRatio="772" xr2:uid="{00000000-000D-0000-FFFF-FFFF00000000}"/>
  </bookViews>
  <sheets>
    <sheet name="Budget breakdown" sheetId="1" r:id="rId1"/>
    <sheet name="Hypothetical scenario" sheetId="2" r:id="rId2"/>
  </sheets>
  <definedNames>
    <definedName name="_Hlk217066132" localSheetId="1">'Hypothetical scenario'!#REF!</definedName>
    <definedName name="_Hlk217066445" localSheetId="1">'Hypothetical scenario'!#REF!</definedName>
    <definedName name="_Hlk220082033" localSheetId="1">'Hypothetical scenario'!#REF!</definedName>
    <definedName name="_Hlk220275384" localSheetId="1">'Hypothetical scenario'!#REF!</definedName>
    <definedName name="_Hlk221037259" localSheetId="1">'Hypothetical scenario'!#REF!</definedName>
    <definedName name="_Hlk221116124" localSheetId="1">'Hypothetical scenario'!#REF!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9" i="2" l="1"/>
  <c r="G14" i="2"/>
  <c r="G16" i="2"/>
  <c r="G17" i="2"/>
  <c r="G18" i="2"/>
  <c r="G20" i="2"/>
  <c r="G21" i="2"/>
  <c r="G22" i="2"/>
  <c r="G23" i="2"/>
  <c r="G24" i="2"/>
  <c r="G25" i="2"/>
  <c r="G26" i="2"/>
  <c r="G27" i="2"/>
  <c r="G28" i="2"/>
  <c r="G30" i="2"/>
  <c r="G31" i="2"/>
  <c r="G32" i="2"/>
  <c r="G33" i="2"/>
  <c r="G34" i="2"/>
  <c r="G35" i="2"/>
  <c r="G36" i="2"/>
  <c r="G37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8" i="2"/>
  <c r="G59" i="2"/>
  <c r="G60" i="2"/>
  <c r="G62" i="2"/>
  <c r="G63" i="2"/>
  <c r="G64" i="2"/>
  <c r="G65" i="2"/>
  <c r="G66" i="2"/>
  <c r="G67" i="2"/>
  <c r="G68" i="2"/>
  <c r="G69" i="2"/>
  <c r="G71" i="2"/>
  <c r="G72" i="2"/>
  <c r="G73" i="2"/>
  <c r="G74" i="2"/>
  <c r="G75" i="2"/>
  <c r="G78" i="2"/>
  <c r="G79" i="2"/>
  <c r="G80" i="2"/>
  <c r="G81" i="2"/>
  <c r="G82" i="2"/>
  <c r="G84" i="2"/>
  <c r="G85" i="2"/>
  <c r="G86" i="2"/>
  <c r="G88" i="2"/>
  <c r="G89" i="2"/>
  <c r="G92" i="2"/>
  <c r="G93" i="2"/>
  <c r="G94" i="2"/>
  <c r="G95" i="2"/>
  <c r="G97" i="2"/>
  <c r="G98" i="2"/>
  <c r="G100" i="2"/>
  <c r="G101" i="2"/>
  <c r="G102" i="2"/>
  <c r="G105" i="2"/>
  <c r="G106" i="2"/>
  <c r="G107" i="2"/>
  <c r="G108" i="2"/>
  <c r="G109" i="2"/>
  <c r="G111" i="2"/>
  <c r="G112" i="2"/>
  <c r="G113" i="2"/>
  <c r="G114" i="2"/>
  <c r="G115" i="2"/>
  <c r="G116" i="2"/>
  <c r="G117" i="2"/>
  <c r="G119" i="2"/>
  <c r="G120" i="2"/>
  <c r="G122" i="2"/>
  <c r="G123" i="2"/>
  <c r="G124" i="2"/>
  <c r="G125" i="2"/>
  <c r="G126" i="2"/>
  <c r="G127" i="2"/>
  <c r="G129" i="2"/>
  <c r="G130" i="2"/>
  <c r="G131" i="2"/>
  <c r="G134" i="2"/>
  <c r="G135" i="2"/>
  <c r="G136" i="2"/>
  <c r="G137" i="2"/>
  <c r="G138" i="2"/>
  <c r="G139" i="2"/>
  <c r="G141" i="2"/>
  <c r="G142" i="2"/>
  <c r="G143" i="2"/>
  <c r="G144" i="2"/>
  <c r="G145" i="2"/>
  <c r="G146" i="2"/>
  <c r="G148" i="2"/>
  <c r="G151" i="2"/>
  <c r="G153" i="2"/>
  <c r="G154" i="2"/>
  <c r="G155" i="2"/>
  <c r="G156" i="2"/>
  <c r="G158" i="2"/>
  <c r="G160" i="2"/>
  <c r="G161" i="2"/>
  <c r="G162" i="2"/>
  <c r="G164" i="2"/>
  <c r="G165" i="2"/>
  <c r="G166" i="2"/>
  <c r="G167" i="2"/>
  <c r="G168" i="2"/>
  <c r="G171" i="2" l="1"/>
  <c r="G15" i="2"/>
</calcChain>
</file>

<file path=xl/sharedStrings.xml><?xml version="1.0" encoding="utf-8"?>
<sst xmlns="http://schemas.openxmlformats.org/spreadsheetml/2006/main" count="849" uniqueCount="361">
  <si>
    <t>Item</t>
  </si>
  <si>
    <t>1. Columns 1-3 are completed by EUAM Ukraine and show the required specifications (not to be modified by the tenderer);</t>
  </si>
  <si>
    <t>3. All fields (in yellow) must be filled in.</t>
  </si>
  <si>
    <t>2. Column 4 is to be filled in by the tenderer. The prices shall be all inclusive (including packing, delivery, unloading, etc.);</t>
  </si>
  <si>
    <t>Note to Tenderers:</t>
  </si>
  <si>
    <t>IMPORTANT NOTES</t>
  </si>
  <si>
    <t>Tenderers are requested to complete the template below and take note of the following:</t>
  </si>
  <si>
    <t>Annex IV: BUDGET BREAKDOWN</t>
  </si>
  <si>
    <t>1.
Number of item</t>
  </si>
  <si>
    <t>3.
Unit</t>
  </si>
  <si>
    <t>Company:</t>
  </si>
  <si>
    <t>Name:</t>
  </si>
  <si>
    <t>Date:</t>
  </si>
  <si>
    <t>The below stated amounts will be calculated automatically. The tenderer shall not fill them in manually or modify the Hypothetical scenario in any way.</t>
  </si>
  <si>
    <t>1.
Number of item</t>
  </si>
  <si>
    <t>3.
Unit</t>
  </si>
  <si>
    <t>Total (used for financial evaluation purposes), EUR, excl. VAT:</t>
  </si>
  <si>
    <t>1. The estimated quantities are not binding for purchase by EUAM and will be used for evaluation purposes only</t>
  </si>
  <si>
    <t>2. The prices in this sheet are automatically generated based on the prices specified in the sheet "Budget breakdown"</t>
  </si>
  <si>
    <t>1. The prices indicated above shall be for items as requested by the Contracting Authority and offered by Tenderer in ANNEX II+III: TECHNICAL SPECIFICATIONS AND TECHNICAL OFFER</t>
  </si>
  <si>
    <t>2. The prices indicated above shall be applicable for items as requested by the Contracting Authority in any quantity (even 1 piece)</t>
  </si>
  <si>
    <t>FRAMEWORK CONTRACT FOR OFFICE FURNITURE AND EQUIPMENT SUPPLY</t>
  </si>
  <si>
    <t>FRAMEWORK CONTRACT FOR Supply of IT equipment &amp; software for EUAM Ukraine</t>
  </si>
  <si>
    <t>5.
Unit Price
excluding VAT (EUR), DAP - Kyiv, Ukraine</t>
  </si>
  <si>
    <t>6.
Total Price 
excluding VAT (EUR), DAP -Kyiv, Ukraine</t>
  </si>
  <si>
    <t>4.
Unit Price, EUR,
excluding VAT, DAP - Kyiv Ukraine*</t>
  </si>
  <si>
    <t>4.
Estimated quantity* per 2 years</t>
  </si>
  <si>
    <t>Hypothetical Scenario (BASED ON UNIT PRICES PER PROVISIONAL FORECAST FOR 2 YEAR CONSUMPTION)</t>
  </si>
  <si>
    <t xml:space="preserve">*DAP (Delivery At Place) — Incoterms 2020 International Chamber of Commerce http://www.iccwbo.org/incoterms/. </t>
  </si>
  <si>
    <t>4. The Supplies shall be delivered on conditions: DAP - Kyiv Ukraine. Electronic delivery  for the Software.</t>
  </si>
  <si>
    <t>1.1.1</t>
  </si>
  <si>
    <t>1.1.2</t>
  </si>
  <si>
    <t>1.1.3</t>
  </si>
  <si>
    <t>1.1.4</t>
  </si>
  <si>
    <t>2.
Item (including description corresponding to items requested and offered in ANNEX II+III: TECHNICAL SPECIFICATIONS AND TECHNICAL OFFER),Lot 1"Supply of IT Equipment and Standard Software"</t>
  </si>
  <si>
    <t xml:space="preserve">
Item (including description corresponding to items requested and offered in ANNEX II+III: TECHNICAL SPECIFICATIONS AND TECHNICAL OFFER),Lot 1 “Supply of IT Equipment and Standard Software"</t>
  </si>
  <si>
    <t>1.2.7.</t>
  </si>
  <si>
    <t>1.2.1</t>
  </si>
  <si>
    <t>1.2.8.</t>
  </si>
  <si>
    <t>1.2.9.</t>
  </si>
  <si>
    <t>1.3.1</t>
  </si>
  <si>
    <t>1.3.2</t>
  </si>
  <si>
    <t>1.3.3</t>
  </si>
  <si>
    <t>1.3.4</t>
  </si>
  <si>
    <t>1.3.5</t>
  </si>
  <si>
    <t>1.3.6</t>
  </si>
  <si>
    <t>1.3.7</t>
  </si>
  <si>
    <t>1.4.1</t>
  </si>
  <si>
    <t>1.4.2</t>
  </si>
  <si>
    <t>1.4.3</t>
  </si>
  <si>
    <t>1.4.4</t>
  </si>
  <si>
    <t>1.5.1</t>
  </si>
  <si>
    <t>1.5.2</t>
  </si>
  <si>
    <t>1.5.3</t>
  </si>
  <si>
    <t>1.4.6</t>
  </si>
  <si>
    <t>1.5.4</t>
  </si>
  <si>
    <t>1.5.5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</si>
  <si>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</si>
  <si>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</si>
  <si>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</si>
  <si>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</si>
  <si>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</si>
  <si>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</si>
  <si>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</si>
  <si>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</si>
  <si>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</si>
  <si>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</si>
  <si>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</si>
  <si>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</si>
  <si>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</si>
  <si>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</si>
  <si>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</si>
  <si>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</si>
  <si>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1.8.1</t>
  </si>
  <si>
    <t>1.8.2</t>
  </si>
  <si>
    <t>1.8.3</t>
  </si>
  <si>
    <t>2.1.1</t>
  </si>
  <si>
    <t>2.1.2</t>
  </si>
  <si>
    <t>2.1.3</t>
  </si>
  <si>
    <t>2.1.4</t>
  </si>
  <si>
    <t>2.1.5</t>
  </si>
  <si>
    <t>2.2.1</t>
  </si>
  <si>
    <t>2.2.2</t>
  </si>
  <si>
    <t>2.2.3</t>
  </si>
  <si>
    <t>2.3.1</t>
  </si>
  <si>
    <t>2.3.2</t>
  </si>
  <si>
    <t>3.1.1</t>
  </si>
  <si>
    <t>4.1.1</t>
  </si>
  <si>
    <t>4.1.2</t>
  </si>
  <si>
    <t>4.1.3</t>
  </si>
  <si>
    <t>1.1.5</t>
  </si>
  <si>
    <t>1.2.2.</t>
  </si>
  <si>
    <t>1.2.3.</t>
  </si>
  <si>
    <t>1.2.4.</t>
  </si>
  <si>
    <t>1.2.5.</t>
  </si>
  <si>
    <t>1.2.6.</t>
  </si>
  <si>
    <t>1.3.8</t>
  </si>
  <si>
    <t>1.4.5.</t>
  </si>
  <si>
    <t>1.6.9</t>
  </si>
  <si>
    <t>1.8.4</t>
  </si>
  <si>
    <t>1.8.5</t>
  </si>
  <si>
    <t>3.1.2</t>
  </si>
  <si>
    <t>3.1.3</t>
  </si>
  <si>
    <t>3.1.4</t>
  </si>
  <si>
    <t>3.2.1</t>
  </si>
  <si>
    <t>3.2.2</t>
  </si>
  <si>
    <t>3.3.1</t>
  </si>
  <si>
    <t>3.3.2</t>
  </si>
  <si>
    <t>3.3.3</t>
  </si>
  <si>
    <t>4.1.4</t>
  </si>
  <si>
    <t>4.1.5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</si>
  <si>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</si>
  <si>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</si>
  <si>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</si>
  <si>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</si>
  <si>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</si>
  <si>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</si>
  <si>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</si>
  <si>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</si>
  <si>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</si>
  <si>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4.4.1</t>
  </si>
  <si>
    <t>4.4.2</t>
  </si>
  <si>
    <t>4.4.3</t>
  </si>
  <si>
    <t>4.4.4</t>
  </si>
  <si>
    <t>4.4.5</t>
  </si>
  <si>
    <t>4.4.6</t>
  </si>
  <si>
    <t>4.5.1</t>
  </si>
  <si>
    <t>4.5.2</t>
  </si>
  <si>
    <t>4.5.3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</si>
  <si>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</si>
  <si>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</si>
  <si>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</si>
  <si>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</si>
  <si>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</si>
  <si>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</si>
  <si>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</si>
  <si>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</si>
  <si>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</si>
  <si>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</si>
  <si>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</si>
  <si>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</si>
  <si>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</si>
  <si>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6.1.1</t>
  </si>
  <si>
    <t>6.2.1</t>
  </si>
  <si>
    <t>6.2.2</t>
  </si>
  <si>
    <t>6.2.3</t>
  </si>
  <si>
    <t>6.2.4</t>
  </si>
  <si>
    <t>6.3.1</t>
  </si>
  <si>
    <t>6.4.1</t>
  </si>
  <si>
    <t>6.4.2</t>
  </si>
  <si>
    <t>6.4.3</t>
  </si>
  <si>
    <t>6.5.1</t>
  </si>
  <si>
    <t>6.5.2</t>
  </si>
  <si>
    <t>6.5.3</t>
  </si>
  <si>
    <t>6.5.4</t>
  </si>
  <si>
    <t>6.5.5</t>
  </si>
  <si>
    <t>6.5.6</t>
  </si>
  <si>
    <t>Power Strip (type 1) Power strip; voltage 220–240 V AC, 50 Hz; rated current not less than 16 A; rated power not less than 3500 W; equipped with not less than 6 outlets of type CEE 7/4 (Schuko) or equivalent; cable length not less than 3 m; plug type CEE 7/7 (Schuko) or equivalent; suitable for indoor use; CE compliant.</t>
  </si>
  <si>
    <t>Power Strip (type 2)  Power strip; voltage 220–240 V AC, 50 Hz; rated current not less than 16 A; rated power not less than 3500 W; equipped with not less than 4 outlets of type CEE 7/4 (Schuko) or equivalent; cable length not less than 2 m; plug type CEE 7/7 (Schuko) or equivalent; suitable for indoor use; CE compliant.</t>
  </si>
  <si>
    <t>Power Strip (type 3) Power strip; voltage 220–240 V AC, 50 Hz; rated current not less than 16 A; rated power not less than 3500 W; equipped with not less than 8 outlets of type CEE 7/4 (Schuko) or equivalent; cable length not less than 5 m; plug type CEE 7/7 (Schuko) or equivalent; suitable for indoor use; CE compliant.</t>
  </si>
  <si>
    <t>Power Cable 5m Power extension cable; voltage 220–240 V; current not less than 16 A; cable 3 × 1.5 mm²; CEE 7/7 male to CEE 7/4 female; length not less than 5 m; indoor usage; CE compliant.</t>
  </si>
  <si>
    <t>Power Cable 10m Power extension cable; voltage 220–240 V; current not less than 16 A; cable 3 × 1.5 mm²; CEE 7/7 male to CEE 7/4 female; length not less than 10 m; indoor usage; CE compliant.</t>
  </si>
  <si>
    <t>Uninterrupted Power Supply 950VA  Capacity 900–1000 VA; output 230 V AC; USB connectivity; European type plug; grounded; not less than 4 Schuko AC sockets; battery backup time not less than 5 minutes at 50% load; F-type charging/supply cable length not less than 1 m.</t>
  </si>
  <si>
    <t>OEM-compatible Replacement Battery Cartridge Fully compatible with item 2.1.1; drop-in replacement compatibility.</t>
  </si>
  <si>
    <t>Uninterruptible Power Supply Capacity not less than 1500 VA; output 230 V AC; USB connectivity; European type plug; grounded; not less than 6 Schuko AC sockets; battery backup time not less than 5 minutes at 50% load; F-type charging/supply cable length not less than 1 m.</t>
  </si>
  <si>
    <t>OEM-compatible Replacement Battery Cartridge Fully compatible with item 2.1.3; drop-in replacement compatibility.</t>
  </si>
  <si>
    <t>OEM-compatible Replacement Battery Cartridge Fully compatible with APC SMT1000C for ensuring compatibility and operability with existing infrasfructures already possessed by the consignee; drop-in replacement compatibility.</t>
  </si>
  <si>
    <t>Uninterruptible Power Supply, 3000VA  Capacity not less than 3 kVA; rack height not more than 2U; double-conversion online; bypass mode; RJ-45 and USB connectivity; European grounded plug; not less than 6 IEC and C19 sockets.</t>
  </si>
  <si>
    <t>Uninterruptible Power Supply, 6000VA  Capacity not less than 6 kVA; rack height not more than 4U; double-conversion online; bypass mode; RJ-45 and USB connectivity; European grounded plug; not less than 8 IEC and C19 sockets.</t>
  </si>
  <si>
    <t>OEM-compatible uninterruptible Power Supply Battery Extension Pack 5 kVA to UPS 6 kVA  Fully compatible with item 2.2.2; drop-in replacement compatibility; rack height not more than 3U; weight not more than 100 kg.</t>
  </si>
  <si>
    <t>Standard Portable Power station Battery capacity not less than 1 kWh; battery chemistry LFP; AC output capacity not less than 1500 W with surge not less than 2000 W; AC charging time from 0% to 100% not more than 2 hours; ports not less than 2 × USB-C at 100 W each, not less than 2 × USB-A, and not less than 2 × Schuko AC sockets; certifications including CE, FCC, RoHS, UN38.3, and UL.</t>
  </si>
  <si>
    <t>Advanced Portable Power station Battery capacity not less than 4 kWh; battery chemistry LFP; AC output capacity not less than 4000 W with surge not less than 6000 W; AC charging time from 0% to 100% not more than 4 hours; ports not less than 2 × USB-C at 100 W each, not less than 2 × USB-A, and not less than 2 × Schuko AC sockets; support for additional battery modules; certifications including CE, FCC, RoHS, UN38.3, and UL.</t>
  </si>
  <si>
    <t>Desktop LCD Display, Basic (24", Full HD) Display diagonal not less than 24-inch; resolution not less than Full HD; IPS panel; ports including HDMI and DisplayPort; native aspect ratio 16:9; non-touch; brightness 250 to 300 nits; response time 3 to 5 ms; contrast ratio not less than 1000:1; scanning frequency 48–76 Hz vertical and 24–94 kHz horizontal.</t>
  </si>
  <si>
    <t>27" (or higher) 4K UHD Professional USB-C Monitor Display size not less than 27-inch; IPS or equivalent panel; native resolution not less than 3840 × 2160; refresh rate not less than 120 Hz; Adaptive-Sync support; static contrast ratio not less than 1500:1; color gamut not less than 99% sRGB; brightness not less than 350 cd/m²; USB-C or equivalent supporting DisplayPort Alt Mode, data, and Power Delivery not less than 65 W; video inputs not less than 2 × HDMI 2.1 and 1 × DisplayPort 1.4; integrated USB hub with not less than 2 × USB-A ports; integrated stereo speakers not less than 2 × 5 W; fully adjustable stand with height adjustment not less than 100 mm, tilt, swivel, and pivot; VESA 100 × 100 mm; hardware low blue light and flicker-free technology; AC 100–240 V, 50/60 Hz; detachable Schuko to IEC C13 cable not less than 1.5 m or manufacturer’s standard length.</t>
  </si>
  <si>
    <t>Professional 31.5" 4K Thunderbolt 4 Monitor Display size 31.5-inch; IPS Black or equivalent panel; resolution not less than 3840 × 2160 at 60 Hz; aspect ratio 16:9; static contrast ratio not less than 2000:1; brightness not less than 400 nits with DisplayHDR 400 support; color coverage not less than 98% Display P3 and 100% sRGB, factory calibrated with Delta E lower than 2; Thunderbolt 4 or USB4 primary port with Power Delivery not less than 100 W; not less than 1 × DisplayPort 1.4, not less than 1 × HDMI 2.0, integrated USB 3.2 Gen 2 hub with not less than 4 × USB-A and 1 × downstream USB-C; integrated RJ-45 Gigabit Ethernet; integrated hardware KVM switch; fully adjustable stand with height adjustment not less than 150 mm, tilt, swivel, and pivot; flicker-free and hardware low blue light filter; internal power supply; detachable Schuko to IEC C13 cable not less than 1.5 m or manufacturer’s standard length.</t>
  </si>
  <si>
    <t>34" Ultrawide USB-C Productivity Monitor Display size not less than 34-inch; ultrawide curved panel of not less than 1800R; resolution not less than 3440 × 1440; aspect ratio 21:9; VA or equivalent panel with native contrast ratio not less than 4000:1; refresh rate not less than 100 Hz; USB-C or equivalent supporting DisplayPort Alt Mode, data, and Power Delivery not less than 65 W; integrated KVM functionality; not less than 1 × HDMI 2.1 and 1 × DisplayPort 1.4; integrated USB 3.2 Gen 1 hub with not less than 2 × USB-A; integrated stereo speakers not less than 2 × 5 W; height-adjustable stand not less than 100 mm and tilt support; VESA 100 × 100 mm; flicker-free and hardware low blue light filter; AC 100–240 V with detachable Schuko to IEC C13 cable not less than 1.5 m or manufacturer’s standard length.</t>
  </si>
  <si>
    <t>75" Professional Display Diagonal size not less than 75-inch; signage grade for 24/7 operation; panel refresh rate not less than 60 Hz; resolution not less than 4K UHD (3840 × 2160); brightness not less than 350 cd/m²; contrast ratio not less than 4000:1; viewing angles not less than 178° horizontal and vertical; inputs not less than 3 × HDMI and 1 × DisplayPort; data ports not less than 2 × USB and 1 × LAN (RJ45); RS-232C and IR external control; integrated Wi-Fi and Bluetooth; embedded operating system with integrated media player; landscape and portrait support; VESA 400 × 400 mm with M8 compatibility; weight not more than 40 kg; AC 100–240 V, 50/60 Hz; detachable Schuko to IEC C13 grounded cable not less than 1.5 m or manufacturer’s standard length.</t>
  </si>
  <si>
    <t>Wall Mount, f/ Wall Display VESA compatibility 400 × 400 mm; weight capacity not less than 50 kg; fixed mount type; M8 screws included; heavy-duty cold-rolled steel; low-profile wall clearance 20–40 mm; compatible with item 3.2.1.</t>
  </si>
  <si>
    <t>Portable LED Projector LED light source with life not less than 30,000 hours; brightness not less than 300 LED lumens or 120 ANSI lumens; native resolution not less than 854 × 480, supporting input up to 1920 × 1080; throw ratio not more than 1.2:1; integrated rechargeable battery with video playback not less than 2 hours in standard mode; built-in stereo speakers with total output not less than 5 W; ports not less than 1 × HDMI v1.4 or higher and 1 × USB-C; built-in Wi-Fi and Bluetooth; weight not more than 1 kg.</t>
  </si>
  <si>
    <t>Stationary LED Projector LED light source with life not less than 30,000 hours; brightness not less than 3000 ANSI lumens; native resolution not less than 1280 × 800, supporting input up to Full HD or WUXGA; aspect ratio 16:10; contrast ratio not less than 3,000,000:1; not less than 1 × HDMI v1.4 or higher; AC 100–240 V, 50/60 Hz; detachable Schuko to IEC C13 grounded cable not less than 1.5 m or manufacturer’s standard length; weight not more than 3.0 kg.</t>
  </si>
  <si>
    <t>Portable Tripod Projection Screen Portable tripod projection screen; manual pull-up screen with integrated folding tripod stand; durable metal casing with carrying handle and transport lock; screen size not less than 85-inch class; viewing area not less than 170 × 170 cm or equivalent; support for multiple aspect ratios including 1:1, 4:3 and 16:9 via adjustable height mechanism; matte white projection surface with black opaque backing; gain between 1.0 and 1.2; viewing angle not less than 160°; black borders not less than 2.5 cm on all sides; flame-retardant and mildew-resistant material; stable base suitable for indoor use; foldable and transportable design; compatible with standard portable and stationary projectors; warranty minimum 12 months.</t>
  </si>
  <si>
    <t>Network Switch 8-ports PoE Unmanaged Gigabit Ethernet switch; not less than 8 PoE+ ports; total PoE budget not less than 120 W; ports supporting 10/100/1000 Mbps. To be compatible with requirements for NETGEAR GS108PP-100EUS for operability with equipment already possessed by the consignee.</t>
  </si>
  <si>
    <t>Multi-Gigabit Managed Ethernet Switch Total ports not less than 10; not less than 2 × RJ-45 ports supporting 2.5G/5G/10G; not less than 2 × SFP+ slots supporting 10 Gbps; not less than 8 × RJ-45 ports supporting 10/100/1000 Mbps; switching capacity not less than 60 Gbps; forwarding rate not less than 44 Mpps; MAC address table not less than 16K entries; desktop or rack-mountable metal or composite housing; 19-inch rack kit or brackets included; passive or smart-fan low-noise cooling; support for IEEE 802.3ab, 802.3bz, 802.3ae/an, and 802.3az.</t>
  </si>
  <si>
    <t>Network Switch 24- ports PoE Not less than 24 full PoE+ ports, including 16 × 1 GbE RJ45 and 8 × mGbE RJ45 supporting 100M/1G/2.5G/5G/10G; not less than 4 × 10GbE SFP+ uplinks; not less than 2 × 40G hardware stack ports; stacking bandwidth not less than 160 Gbps; switching capacity not less than 176 Gbps; Layer 3 routing; dual hot-swap power supply; hot-swap fans. To be compatible with requirements for, and features of, Cisco Catalyst 9300L/9300 Series for operability with equipment already possessed by the consignee.</t>
  </si>
  <si>
    <t>Network Switch 48- ports PoE Not less than 48 full PoE+ ports; not less than 4 × 10GbE SFP+ uplinks; not less than 2 × 40G hardware stack ports; stacking bandwidth not less than 160 Gbps; switching capacity not less than 176 Gbps; Layer 3 routing; dual hot-swap power supply; hot-swap fans. To be compatible with requirements for, and features of, Cisco Catalyst 9300L/9300 Series, for operability with equipment already possessed by the consignee.</t>
  </si>
  <si>
    <t>Network Switch, 24 ports with Layer2/3 features Managed Gigabit switch; not less than 24 × 10/100/1000 RJ-45 PoE+ ports; not less than 4 × 1 Gb SFP uplinks; flash not less than 16 GB; DRAM not less than 8 GB; switching capacity not less than 100 Gbps; PoE/PoE+ IEEE 802.3af/at; support for VLAN, ACL, SNMP, 802.1Q, and 802.1X; internal dual or redundant power supply; 1RU rack-mountable; input voltage 230 V AC. To be compatible with requirements for, and features of, Cisco Catalyst 3850 Series or equivalent, for operability with equipment already possessed by the consignee.</t>
  </si>
  <si>
    <t>High-Performance Aggregation Router 19-inch rack-mountable chassis not more than 2U; memory not less than 16 GB RAM and 32 GB internal storage; forwarding capacity not less than 40 Gbps aggregate non-blocking throughput with services enabled; IPsec encryption throughput not less than 15 Gbps with hardware acceleration; dedicated hardware packet processing engine; not less than 4 × 10/40/100 GbE multi-rate ports; not less than 8 × 1/10 GbE SFP/SFP+ ports; dedicated management and console access; native SD-WAN and centralized orchestration support; full support for BGP with not less than 1M IPv4 routes, OSPF, IS-IS, MPLS L2/L3 VPN; IPv4/IPv6 dual stack; multicast PIM-SM/SSM; Segment Routing; MACsec and Zone-Based Firewall support; NETCONF, RESTCONF, and YANG model support to ensure full operability with compatible equipoment already possessed by the consignee; dual hot-swappable AC/DC power supplies (N+1).</t>
  </si>
  <si>
    <t>High-Performance Enterprise Core Router 19-inch rack-mountable chassis 1U; active cooling with redundant fans; 64-bit multi-core CPU with not less than 16 physical cores; memory not less than 16 GB RAM; hardware Layer 3 forwarding and IPsec encryption; not less than 4 × 10G SFP+ ports; not less than 12 × 10/100/1000 Mbps RJ-45 ports; dedicated console and management ports; full support for IPv4/IPv6 dual stack, OSPF v2/v3, and BGP with not less than 1M IPv4 routes; support for MPLS, VRF, and Policy-Based Routing; hardware-accelerated support for IPsec, OpenVPN, and WireGuard; dual hot-swappable AC power supplies (N+1); SNMP v2/v3, SSH, HTTPS, and NETCONF/RESTCONF or equivalent API.</t>
  </si>
  <si>
    <t>Industrial Router 3/4G with accessories  Industrial cellular router; device shall support not less than 4 Ethernet ports including minimum 1 WAN and 3 LAN Gigabit Ethernet interfaces; integrated cellular modem supporting 3G/4G LTE (Category 6 or higher); dual SIM functionality with automatic failover; dual-band Wi-Fi compliant with IEEE 802.11ac or equivalent; the device shall be designed for industrial use including operating temperature range not less than –40 °C to +75 °C, ruggedized enclosure suitable for harsh environments, wide power input range (not less than 9–50 V DC), and support for continuous operation in unstable power conditions; the device shall include external antennas (minimum 2 for cellular and 2 for Wi-Fi), USB interface (Type-A or equivalent), support for remote management and configuration (web interface and/or centralized management platform), and support for VPN protocols (IPSec, OpenVPN or equivalent), firewall, and network failover/load balancing; the solution shall be fully compatible with standard networking infrastructure and existing equipment already possessed by the consignee; accessories shall include AC power supply and DC power cable; warranty minimum 12 months.</t>
  </si>
  <si>
    <t>Mobile Data Router Mobile data router; cellular connectivity supporting LTE Category 16 or higher and/or 5G equivalent; support for not less than 20 simultaneously connected devices; dual-band Wi-Fi (2.4 GHz and 5 GHz) compliant with IEEE 802.11ac or equivalent; integrated SIM slot (single or dual SIM) with support for automatic network selection; external LTE/5G antenna connectors; at least one Ethernet port (Gigabit preferred); integrated rechargeable battery with autonomy not less than 8 hours under normal operating conditions; compact and portable design with weight not exceeding 0.5 kg; support for web-based management interface and basic network security features (NAT, firewall or equivalent); USB interface (Type-C or equivalent) for charging and/or data connectivity; compatibility with major European frequency bands; accessories shall include AC charger and USB-C cable; warranty minimum 12 months.</t>
  </si>
  <si>
    <t>Gigabit Multi-WAN VPN Router Not less than 5 × 10/100/1000 Mbps RJ-45 ports; not less than 3 changeable WAN/LAN ports; concurrent sessions not less than 25,000; IPsec VPN throughput not less than 40 Mbps; support for IPsec, PPTP, L2TP, and OpenVPN; support for not less than 20 IPsec tunnels and not less than 15 L2TP/PPTP tunnels; SPI firewall; IP/MAC/URL filtering; 802.1Q VLAN; web-based GUI over HTTP/HTTPS; centralized or cloud management support; fanless cooling; metal or composite housing.</t>
  </si>
  <si>
    <t>Firewall Rack-mounted network multifunctional security and SD-WAN appliance; Layer 7 firewall with identity-based policies and application management; malware protection with sandboxing and file reputation; intrusion prevention with PCI-compliant IPS; category-based content filtering; SSL inspection; DLP; CASB; SaaS tenant restrictions; application and file type control; built-in DHCP, NAT, QoS, and VLAN services; web caching; load balancing and failover; automatic detection of Layer 2 and Layer 3 outages; NGFW throughput not less than 2.5 Gbps; site-to-site VPN throughput not less than 2.5 Gbps; not less than 500 site-to-site VPN tunnels; integrated LAN interfaces not less than 4 × 1GbE and 2 × 10GbE SFP+; integrated WAN interfaces not less than 2 × 10GbE SFP+; AC input voltage 200–240 VAC; AC frequency 50/60 Hz.</t>
  </si>
  <si>
    <t>Enterprise-level Next-Generation Firewall  19-inch rack-mountable chassis 1U; internal storage not less than 120 GB SSD/NVMe; firewall throughput not less than 18 Gbps (UDP 1518B); IPS throughput not less than 2.5 Gbps; NGFW / threat protection throughput not less than 1 Gbps with IPS, App Control, and Malware Protection enabled; SSL inspection not less than 1 Gbps; concurrent sessions not less than 1.5 million TCP; not less than 2 × 10G SFP+ uplinks; not less than 8 × 10/100/1000 Mbps RJ-45 ports; not less than 8 × 1G SFP slots, including shared/combo if applicable; dedicated management and console ports; IPsec VPN throughput not less than 10 Gbps and SSL VPN support for not less than 500 concurrent users; integrated dual redundant power supplies; AC 100–240 V; compatible with Schuko sockets.</t>
  </si>
  <si>
    <t>Access Point Dual-band Wi-Fi 6 access point with 2×2:2 MU-MIMO on 5 GHz and 2.4 GHz; aggregate throughput not less than 1.5 Gbps; integrated enterprise security and guest access; application-aware traffic shaping; self-configuring deployment; internal antenna gain not less than 5.4 dBi at 2.4 GHz and 6 dBi at 5 GHz; power consumption not more than 15 W under 802.3af; not less than 1 × 10/100/1000 RJ45 Ethernet port; integrated Layer 7 firewall; WIDS/WIPS and rogue AP detection; guest isolation; VLAN tagging and IPsec tunneling; PCI compliance reporting; support for WEP, WPA, WPA2-PSK, WPA2-Enterprise with 802.1X, WPA3-Personal, WPA3-Enterprise, and OWE; support for EAP-TLS, EAP-TTLS, EAP-MSCHAPv2, and EAP-SIM; TKIP and AES; EMM and MDM integration.</t>
  </si>
  <si>
    <t>High-Gain Wi-Fi 6 Access Point Concurrent dual-band Wi-Fi 6 (802.11ax); aggregate throughput not less than 1750 Mbps; integrated antenna gain not less than 6 dBi at 2.4 GHz and 5.5 dBi at 5 GHz; not less than 2×2 MU-MIMO on both bands; not less than 2 × 10/100/1000 RJ-45 ports; PoE-Out support on secondary port; support for 802.3af/at PoE and passive PoE 18–57 V; support for AP, router, and mesh modes; standalone and centralized controller management; WPA3-Personal and WPA3-Enterprise; universal bracket included; operating temperature from -40 °C to +70 °C.</t>
  </si>
  <si>
    <t>UTP Cat6 flat patch cord, not less than 1 m UTP Cat6 flat patch cord, not less than 2 m</t>
  </si>
  <si>
    <t>UTP Cat6 flat patch cord, not less than 2 m UTP Cat6 flat patch cord, not less than 3 m</t>
  </si>
  <si>
    <t>UTP Cat6 flat patch cord, not less than 3 m UTP Cat6 flat patch cord, not less than 5 m</t>
  </si>
  <si>
    <t>UTP Cat6 flat patch cord, not less than 5 m UTP Cat6 flat patch cord, not less than 10 m</t>
  </si>
  <si>
    <t>UTP Cat6 flat patch cord, not less than 10 m UTP Cat6 flat patch cord, not less than 20 m</t>
  </si>
  <si>
    <t>UTP Cat6 flat patch cord, not less than 20 m Network infrastructure installation</t>
  </si>
  <si>
    <t>CAT6a FTP indoor installation cable CAT6a FTP indoor installation cable; twisted pair copper cable compliant with Category 6a standards (ISO/IEC 11801 or equivalent or superior); support for data transmission up to 10 Gbps; shielding type FTP or equivalent; suitable for structured cabling installations; supplied in bulk length not less than 250 m per reel or box; conductor material solid copper; compatible with PoE/PoE+ applications; outer sheath suitable for indoor installation with low smoke and flame-retardant properties (LSZH or equivalent where required); compatible with standard RJ45 termination systems; warranty minimum 12 months.</t>
  </si>
  <si>
    <t>CAT6a connectors (100pcs/ pack) CAT6a connectors (100 pcs per pack); RJ45 connectors compatible with Category 6a cabling (FTP/STP as applicable); suitable for termination of solid or stranded copper conductors; compliant with ISO/IEC 11801 or equivalent or superior standards; support for data transmission up to 10 Gbps or superior; compatible with standard crimping tools and network installation practices; shielding where applicable; quantity not less than 100 pieces per pack; warranty minimum 12 months.</t>
  </si>
  <si>
    <t>Standard Monochrome Multifunctional Printer (MFP) Functions including print, copy, color scan, and digital send; print speed not less than 30 ppm A4; resolution not less than 600 × 600 dpi; memory not less than 512 MB; automatic duplex printing; manual or automatic simplex scanning; duty cycle not less than 15,000 pages/month; support for high-yield replacement toner cartridges; interfaces including Ethernet (RJ-45), USB 2.0, and Wi-Fi; paper handling with main tray not less than 250 sheets and ADF; media support not less than A4, A5, and A6; AC 220–240 V, 50/60 Hz; detachable Schuko to IEC C13 grounded cable not less than 1.5 m or manufacturer’s standard length.</t>
  </si>
  <si>
    <t>Full spare set of high-yield toner cartridge(s)  One full spare set of high-yield toner cartridge(s); fully compatible with item 5.1.1.</t>
  </si>
  <si>
    <t>Advanced A3 Monochrome Multifunctional Printer (MFP) Functions including print, copy, scan, and digital send; print speed not less than 25 ppm A4; resolution not less than 600 × 600 dpi native and 1200 dpi interpolated; duty cycle not less than 30,000 pages/month; format support including A3, A4, A5, and A6 for print and scan; paper input not less than 250-sheet main tray plus bypass tray; ADF not less than 50 sheets; automatic duplex printing and copying; memory not less than 1 GB; touchscreen not less than 7-inch; Gigabit Ethernet, USB 2.0, and Wi-Fi; support for high-yield toner cartridges; AC 100–240 V, 50/60 Hz; detachable Schuko to IEC C13 grounded cable not less than 1.5 m or manufacturer’s standard length.</t>
  </si>
  <si>
    <t>Full spare set of high-yield toner cartridge(s)  One full spare set of high-yield cartridge(s); fully compatible with item 5.1.3.</t>
  </si>
  <si>
    <t>Color Multifunctional Printer (MFP) Functions including print, copy, scan, and digital send; color laser technology (CMYK); print speed not less than 45 ppm A4 with A3 support; resolution not less than 1200 × 1200 dpi; memory not less than 2 GB; automatic duplex printing, copying, and scanning; duty cycle not less than 20,000 pages/month; support for high-yield toner cartridges; high-speed ADF; media support not less than A3, A4, and A5; interfaces including Gigabit Ethernet and Hi-Speed USB 2.0; integrated color touchscreen not less than 7-inch; AC 100–240 V, 50/60 Hz; detachable Schuko to IEC C13 grounded cable not less than 1.5 m or manufacturer’s standard length.</t>
  </si>
  <si>
    <t>Full spare set of high-yield color toner cartridges (CMYK) One full spare set of high-yield color toner cartridges (CMYK); fully compatible with item 5.1.5.</t>
  </si>
  <si>
    <t>Ultra-Portable Single-Function Inkjet Printer Thermal or piezoelectric inkjet printing; weight not more than 2.5 kg; integrated rechargeable battery with charging via AC adapter or USB Type-C; wireless support via Wi-Fi Direct and standard Wi-Fi; USB interface; fold-out top-loading sheet feeder with capacity not less than 10 sheets; LCD display for battery status, ink levels, and network setup; Certified compatibility with AirPrint and Mopria standards, enabling driverless printing from Apple and Android devices over network (Wi-Fi or Ethernet)</t>
  </si>
  <si>
    <t>Full spare set of cartridges (B+CMY)  One full spare set of cartridges (B+CMY); fully compatible with item 5.2.1.</t>
  </si>
  <si>
    <t>Large-Format Multifunctional Printer (MFP) Pigment inkjet system with not less than 5 colors (C, M, Y, BK, Matte BK); printing width up to 36 inches (914 mm) supporting A0, A1, and Arch E; print resolution not less than 2400 × 1200 dpi; single-sensor CIS scanning; optical scan resolution not less than 600 dpi; automatic roll feed with precision cutting; integrated Gigabit Ethernet, Wi-Fi, and high-speed USB; memory/storage not less than 128 GB virtual memory and 500 GB hard drive; acoustic noise level not less than 42 dB.</t>
  </si>
  <si>
    <t>Full spare set of high-yield ink cartridges One full spare set of high-yield ink cartridges; fully compatible with item 5.2.3.</t>
  </si>
  <si>
    <t>High-Capacity A3 Color Inkjet MFP Thermal or piezoelectric inkjet printing; functions including print, copy, scan, and fax; performance not less than 25 ppm black and 12 ppm color ISO; automatic duplex printing and scanning for A3/A4; paper handling with dual front-loading trays not less than 500 sheets total and ADF not less than 50 sheets; interfaces including Gigabit or Fast Ethernet, Wi-Fi Direct, and Hi-Speed USB; native support for AirPrint and Mopria; integrated color touchscreen not less than 2.7-inch; AC 220–240 V, 50/60 Hz; detachable Schuko to IEC C13 grounded cable not less than 1.5 m or manufacturer’s standard length.</t>
  </si>
  <si>
    <t>Full spare set of high-yield ink cartridges (CMYK) One full spare set of high-yield ink cartridges (CMYK); fully compatible with item 5.2.5.</t>
  </si>
  <si>
    <t>Flatbed Scanner with ADF Combined flatbed and ADF scanner; ADF speed not less than 50 ppm / 100 ipm A4 at 300 dpi in color or mono duplex; daily duty cycle not less than 8,000 pages; ADF capacity not less than 100 sheets at 80 g/m²; optical resolution not less than 1200 dpi flatbed and 600 dpi ADF; single-pass automatic duplex scanning; high-speed USB 3.0 and Gigabit Ethernet; integrated Wi-Fi 802.11b/g/n with Wi-Fi Direct; support for TWAIN and ISIS; ultrasonic double-feed detection; AC 100–240 V with detachable Schuko to IEC C13 grounded cable not less than 1.5 m or manufacturer’s standard length.</t>
  </si>
  <si>
    <t>Professional-grade full-frame mirrorless camera (Body) Full-frame CMOS sensor not less than 24.2 MP; processor DIGIC X or equivalent; ISO range 100–102,400, expandable to 204,800; autofocus system with not less than 1,053 AF zones; continuous shooting up to 40 fps electronic and 12 fps mechanical; video not less than 4K 60p 10-bit 4:2:2 and Full HD 180p with C-Log 3 support; in-body 5-axis image stabilization up to 8 stops combined; connectivity including Wi-Fi, Bluetooth, USB-C, micro HDMI, microphone input, and headphone jack; body weight not more than 588 g.</t>
  </si>
  <si>
    <t>Professional-grade standard zoom lens, 24–70mm Focal length 24–70 mm; constant aperture f/2.8; image stabilization up to 5 stops; autofocus motor Nano USM or equivalent; minimum focus distance 0.21 m at wide and 0.38 m at tele; weather sealing; filter size 82 mm.</t>
  </si>
  <si>
    <t>High-performance, professional telephoto zoom lens Focal length 70–200 mm; constant aperture f/2.8; native RF-mount (adapter-less), compatible with Canon RF system cameras already possessed by the consignee; image stabilization up to 5 stops; autofocus system with dual independent ultrasonic motor or equivalent; minimum focus distance not more than 0.7 m; weather sealing; weight not more than 1,070 g.</t>
  </si>
  <si>
    <t>SmallRig Cage Kit  Aluminum alloy cage kit (fit for Canon EOS R6 Mark II or equivalent to ensure compatibility with existing equipment already possessed by the consignee); mounts including 1/4"-20, 3/8"-16, ARRI locating holes, and cold shoe; full-frame cage with top handle and baseplate for accessories; compatible with item 6.1.1.</t>
  </si>
  <si>
    <t>High-Capacity Rechargeable Lithium-Ion Battery Pack  Rechargeable lithium-ion battery; nominal voltage 7.2 V DC; rated capacity not less than 2130 mAh; optimized for high-drain imaging devices and 4K/8K recording; integrated microchip for bidirectional communication with host device; USB-C Power Delivery support for in-camera charging; compatible with dedicated cradle chargers of LC-E6 class; protection against overcharge, over-discharge, short-circuit, and overheating; UN38.3, CE, and UL compliant; fully compatible with item 6.1.1.</t>
  </si>
  <si>
    <t>Semi-Professional 4K Video Camcorder BSI CMOS sensor not less than 1/2.5-inch; native 4K UHD (3840 × 2160) at 25/30 fps or higher; optical zoom not less than 20×; 5-axis hybrid optical image stabilization; wide-angle aperture not slower than f/1.8; dedicated 3.5 mm microphone input and 3.5 mm headphone jack; clean HDMI output Type C or D; integrated Wi-Fi for remote control; flip-out touchscreen not less than 3.0-inch; dedicated manual ring or dial for focus, iris, or zoom; support for SDXC UHS-I Speed Class 3 or higher; support for rechargeable batteries and direct AC power.</t>
  </si>
  <si>
    <t>Android-based Tablet, Display not less than 10.9-inch IPS LCD with resolution 1440 × 2304 (WUXGA+) or higher; refresh rate not less than 90 Hz; processor manufactured with no less than 4 nm process technology, octa-core architecture or equivalent and performance suitable for multitasking, video conferencing and office productivity applications; memory not less than 8 GB RAM; internal storage not less than 256 GB with microSDXC expansion up to 1 TB; operating system Android 13 or higher; battery not less than 8,000 mAh Li-Po; connectivity including 5G, Wi-Fi 6, Bluetooth 5.3, GPS, and USB Type-C 2.0; IP68 durability.</t>
  </si>
  <si>
    <t>Stylus/Pen (S Pen, or equivalent) IP68-rated stylus or pen; magnetically attachable for charging; fully compatible with item 6.4.1.</t>
  </si>
  <si>
    <t>Rugged Enterprise-Grade Tablet Octa-core processor with clock speed not less than 2.4 GHz; display not less than 8.0-inch WUXGA (1920 × 1200) high-brightness panel with high-sensitivity touch for glove and wet-hand operation; memory not less than 6 GB RAM and internal storage not less than 128 GB with microSD expansion; integrated 4G LTE or 5G, Wi-Fi 6, and NFC; user-replaceable battery not less than 5000 mAh with fast charging, No Battery Mode, and industrial POGO pins for cradle charging; IP68-rated active stylus included; USB-C 3.2 Gen 1 for data and video output; MIL-STD-810H and IP68 certification.</t>
  </si>
  <si>
    <t>MS Windows 11 Professional 64-bit (or most current version) Perpetual License Perpetual Retail or ESD license for Windows 11 Professional 64-bit or most current version; supporting BitLocker Drive Encryption, Windows Information Protection, Group Policy, Azure Active Directory Join, Mobile Device Management, Hyper-V, Windows Sandbox, and full Remote Desktop host and client.</t>
  </si>
  <si>
    <t>Microsoft Office Home &amp; Business 2024 (or most current version) Perpetual License (Windows OS) Perpetual license for Microsoft Office Home &amp; Business 2024 or most current version for Windows OS; including Microsoft Word, Excel, PowerPoint, Outlook, and OneNote desktop; supported on Windows 10, Windows 11, or most current Windows OS version in 32-bit and 64-bit; language support for all EU languages, multiple language interfaces, and proofing tools.</t>
  </si>
  <si>
    <t>Microsoft Office Home &amp; Business 2024 (or most current version) Perpetual License (Mac OS) Perpetual license for Microsoft Office Home &amp; Business 2024 or most current version for macOS; including Microsoft Word, Excel, PowerPoint, Outlook, and OneNote desktop; supported on the most recent macOS version; language support for all EU languages, multiple language interfaces, and proofing tools.</t>
  </si>
  <si>
    <t>Acrobat Reader Pro Perpetual License or minimum 12-month license Perpetual license or subscription license with validity not less than 12 months for AcrobatReader Pro or equivalent professional PDF software.</t>
  </si>
  <si>
    <t>Microsoft Power BI Pro- minimum 12-month license Microsoft Power BI Pro subscription license; validity not less than 12 months.</t>
  </si>
  <si>
    <t>Microsoft Power BI Premium Per User- minimum 12-month license Microsoft Power BI Premium Per User subscription license; validity not less than 12 months.</t>
  </si>
  <si>
    <t>USB 3.0 (USB 3.2 Gen 1) Male to Female extension cable.  USB 3.0 / USB 3.2 Gen 1 male-to-female extension cable; backward compatible with USB 2.0 and USB 1.1; length not more than 3 m.Length:
up to 3 m</t>
  </si>
  <si>
    <t>Contract reference: EUAM-26-07</t>
  </si>
  <si>
    <r>
      <t xml:space="preserve">Title: </t>
    </r>
    <r>
      <rPr>
        <b/>
        <sz val="12"/>
        <color theme="1"/>
        <rFont val="Verdana"/>
        <family val="2"/>
        <charset val="204"/>
      </rPr>
      <t>Supply of IT Equipment and Software for EUAM Ukraine</t>
    </r>
  </si>
  <si>
    <t>Lot 1 “Supply of IT Equipment and Standard Software”</t>
  </si>
  <si>
    <t>Title: Supply of IT Equipment and Software for EUAM Ukraine</t>
  </si>
  <si>
    <r>
      <rPr>
        <b/>
        <sz val="9"/>
        <color theme="1"/>
        <rFont val="Verdana"/>
        <family val="2"/>
      </rPr>
      <t>Standalone Virtual Reality (VR) headset:</t>
    </r>
    <r>
      <rPr>
        <sz val="9"/>
        <color theme="1"/>
        <rFont val="Verdana"/>
        <family val="2"/>
      </rPr>
      <t xml:space="preserve">
Standalone VR headset; refresh rate not less than 120 Hz; inside-out tracking; wireless connectivity Wi-Fi 6E or higher; internal storage not less than 128 GB.</t>
    </r>
  </si>
  <si>
    <r>
      <rPr>
        <b/>
        <sz val="9"/>
        <color theme="1"/>
        <rFont val="Verdana"/>
        <family val="2"/>
      </rPr>
      <t>External Secure SSD (USB-C):</t>
    </r>
    <r>
      <rPr>
        <sz val="9"/>
        <color theme="1"/>
        <rFont val="Verdana"/>
        <family val="2"/>
      </rPr>
      <t xml:space="preserve">
Storage capacity not less than 2 TB; USB-C Gen2 interface; AES encryption.</t>
    </r>
  </si>
  <si>
    <r>
      <rPr>
        <b/>
        <sz val="9"/>
        <color theme="1"/>
        <rFont val="Verdana"/>
        <family val="2"/>
      </rPr>
      <t>External Secure SSD (USB-A):</t>
    </r>
    <r>
      <rPr>
        <sz val="9"/>
        <color theme="1"/>
        <rFont val="Verdana"/>
        <family val="2"/>
      </rPr>
      <t xml:space="preserve">
Storage capacity not less than 2 TB; data transfer speed not less than 450 MB/s; AES encryption; USB-A interface.</t>
    </r>
  </si>
  <si>
    <r>
      <rPr>
        <b/>
        <sz val="9"/>
        <color theme="1"/>
        <rFont val="Verdana"/>
        <family val="2"/>
      </rPr>
      <t>Portable HDD High Capacity:</t>
    </r>
    <r>
      <rPr>
        <sz val="9"/>
        <color theme="1"/>
        <rFont val="Verdana"/>
        <family val="2"/>
      </rPr>
      <t xml:space="preserve">
Storage capacity not less than 5 TB; USB-C interface; USB-powered.</t>
    </r>
  </si>
  <si>
    <r>
      <rPr>
        <b/>
        <sz val="9"/>
        <color theme="1"/>
        <rFont val="Verdana"/>
        <family val="2"/>
      </rPr>
      <t>Portable HDD:</t>
    </r>
    <r>
      <rPr>
        <sz val="9"/>
        <color theme="1"/>
        <rFont val="Verdana"/>
        <family val="2"/>
      </rPr>
      <t xml:space="preserve">
Storage capacity not less than 2 TB; USB-C interface; USB-powered.</t>
    </r>
  </si>
  <si>
    <r>
      <rPr>
        <b/>
        <sz val="9"/>
        <color theme="1"/>
        <rFont val="Verdana"/>
        <family val="2"/>
      </rPr>
      <t>External 3.5-inch Desktop Hard Drive:</t>
    </r>
    <r>
      <rPr>
        <sz val="9"/>
        <color theme="1"/>
        <rFont val="Verdana"/>
        <family val="2"/>
      </rPr>
      <t xml:space="preserve">
Storage capacity not less than 14 TB HDD; USB-C interface; external power supply.</t>
    </r>
  </si>
  <si>
    <r>
      <rPr>
        <b/>
        <sz val="9"/>
        <color theme="1"/>
        <rFont val="Verdana"/>
        <family val="2"/>
      </rPr>
      <t>Compact Wired Speaker System:</t>
    </r>
    <r>
      <rPr>
        <sz val="9"/>
        <color theme="1"/>
        <rFont val="Verdana"/>
        <family val="2"/>
      </rPr>
      <t xml:space="preserve">
Stereo wired speaker system; output power not less than 10 W RMS.</t>
    </r>
  </si>
  <si>
    <r>
      <rPr>
        <b/>
        <sz val="9"/>
        <color theme="1"/>
        <rFont val="Verdana"/>
        <family val="2"/>
      </rPr>
      <t>Web Camera (Full HD):</t>
    </r>
    <r>
      <rPr>
        <sz val="9"/>
        <color theme="1"/>
        <rFont val="Verdana"/>
        <family val="2"/>
      </rPr>
      <t xml:space="preserve">
Resolution not less than 1920 × 1080; autofocus; USB-C connectivity; universal monitor mounting clip or stand attachment.</t>
    </r>
  </si>
  <si>
    <r>
      <rPr>
        <b/>
        <sz val="9"/>
        <color theme="1"/>
        <rFont val="Verdana"/>
        <family val="2"/>
      </rPr>
      <t>Web camera (Standard):</t>
    </r>
    <r>
      <rPr>
        <sz val="9"/>
        <color theme="1"/>
        <rFont val="Verdana"/>
        <family val="2"/>
      </rPr>
      <t xml:space="preserve">
Resolution not less than 4K at 30 fps; HDR; autofocus; integrated stereo microphones; privacy shutter; universal monitor mounting clip or stand attachment; USB connectivity.</t>
    </r>
  </si>
  <si>
    <r>
      <rPr>
        <b/>
        <sz val="9"/>
        <color theme="1"/>
        <rFont val="Verdana"/>
        <family val="2"/>
      </rPr>
      <t>All-in-one PC Desktop (Monoblock):</t>
    </r>
    <r>
      <rPr>
        <sz val="9"/>
        <color theme="1"/>
        <rFont val="Verdana"/>
        <family val="2"/>
      </rPr>
      <t xml:space="preserve">
Display not less than 27-inch with resolution not less than QHD (2560×1440); processor not less than Intel Core i7 or AMD Ryzen 7 class, from the latest two generations; memory not less than 32 GB RAM; storage not less than 1 TB SSD; integrated graphics adapter; integrated camera not less than Full HD (1080p); integrated microphone and speakers; keyboard and mouse included; support for not less than two simultaneous digital displays where supported by the offered configuration; integrated Gigabit Ethernet (RJ-45); wireless connectivity Wi-Fi 6 or Wi-Fi 6E and Bluetooth 5.2 or higher; ports not less than 2 × USB Type-A, not less than 1 × USB Type-C, and not less than 1 × video output where supported by the offered configuration; operating system Windows 11 Pro OEM pre-installed.</t>
    </r>
  </si>
  <si>
    <r>
      <rPr>
        <b/>
        <sz val="9"/>
        <color theme="1"/>
        <rFont val="Verdana"/>
        <family val="2"/>
      </rPr>
      <t>PC Desktop (NextGen):</t>
    </r>
    <r>
      <rPr>
        <sz val="9"/>
        <color theme="1"/>
        <rFont val="Verdana"/>
        <family val="2"/>
      </rPr>
      <t xml:space="preserve">
Tower form factor; processor not less than Intel Core i9 or AMD Ryzen 9 class, from the latest two generations; memory not less than 64 GB DDR5; graphics adapter with not less than 16 GB dedicated VRAM; storage not less than 2 TB NVMe SSD; support for not less than three simultaneous digital displays; video outputs not less than 3 × digital outputs (HDMI and/or DisplayPort); integrated 2.5 Gb Ethernet; wireless connectivity Wi-Fi 6 or Wi-Fi 6E and Bluetooth 5.2 or higher; power supply not less than 1000 W; ports not less than 4 × USB Type-A, not less than 2 × USB Type-C, and not less than 1 × audio combo jack; operating system Windows 11 Pro OEM pre-installed.</t>
    </r>
  </si>
  <si>
    <r>
      <rPr>
        <b/>
        <sz val="9"/>
        <color theme="1"/>
        <rFont val="Verdana"/>
        <family val="2"/>
      </rPr>
      <t>PC Desktop (Advanced):</t>
    </r>
    <r>
      <rPr>
        <sz val="9"/>
        <color theme="1"/>
        <rFont val="Verdana"/>
        <family val="2"/>
      </rPr>
      <t xml:space="preserve">
Tower form factor; processor not less than Intel Core i7 or AMD Ryzen 7 class, from the latest two generations; memory not less than 64 GB RAM; graphics adapter with not less than 12 GB dedicated VRAM; storage not less than 1 TB NVMe SSD, with availability for not less than two internal storage slots; support for not less than three simultaneous digital displays; video outputs not less than 3 × digital outputs (HDMI and/or DisplayPort); integrated Gigabit Ethernet (RJ-45); wireless connectivity Wi-Fi 6 or Wi-Fi 6E and Bluetooth 5.2 or higher; power supply not less than 750 W; ports not less than 4 × USB Type-A, not less than 1 × USB Type-C, and not less than 1 × audio combo jack; operating system Windows 11 Pro OEM pre-installed.</t>
    </r>
  </si>
  <si>
    <r>
      <rPr>
        <b/>
        <sz val="9"/>
        <color theme="1"/>
        <rFont val="Verdana"/>
        <family val="2"/>
      </rPr>
      <t>PC Desktop (Standard):</t>
    </r>
    <r>
      <rPr>
        <sz val="9"/>
        <color theme="1"/>
        <rFont val="Verdana"/>
        <family val="2"/>
      </rPr>
      <t xml:space="preserve">
Tower or Small Form Factor; processor not less than Intel Core i5 or AMD Ryzen 5 class, from the latest two generations; memory not less than 32 GB RAM; integrated graphics adapter; storage not less than 1 TB SSD; support for not less than two simultaneous digital displays; video outputs not less than 2 × digital outputs (HDMI and/or DisplayPort); integrated Gigabit Ethernet (RJ-45); wireless connectivity Wi-Fi 6 or Wi-Fi 6E and Bluetooth 5.2 or higher; ports not less than 4 × USB Type-A, not less than 1 × USB Type-C, and not less than 1 × audio combo jack; operating system Windows 11 Pro OEM pre-installed.</t>
    </r>
  </si>
  <si>
    <r>
      <rPr>
        <b/>
        <sz val="9"/>
        <color theme="1"/>
        <rFont val="Verdana"/>
        <family val="2"/>
      </rPr>
      <t>Mini Workstation Desktop:</t>
    </r>
    <r>
      <rPr>
        <sz val="9"/>
        <color theme="1"/>
        <rFont val="Verdana"/>
        <family val="2"/>
      </rPr>
      <t xml:space="preserve">
Small Form Factor or Mini Tower form factor; processor not less than Intel Core i3 or AMD Ryzen 3 class; memory not less than 32 GB DDR5; graphics adapter with not less than 8 GB dedicated VRAM; storage not less than 1 TB NVMe SSD, with availability for not less than one additional internal storage slot; support for not less than two simultaneous digital displays; video outputs not less than 2 × digital outputs (HDMI and/or DisplayPort); integrated Gigabit Ethernet (RJ-45); wireless connectivity Wi-Fi 6 or Wi-Fi 6E and Bluetooth 5.2 or higher; ports not less than 4 × USB Type-A, not less than 1 × USB Type-C, and not less than 1 × audio combo jack; operating system Windows 11 Pro OEM pre-installed.</t>
    </r>
  </si>
  <si>
    <r>
      <rPr>
        <b/>
        <sz val="9"/>
        <color theme="1"/>
        <rFont val="Verdana"/>
        <family val="2"/>
      </rPr>
      <t>Professional 16-inch Business Laptop (Qwerty EN</t>
    </r>
    <r>
      <rPr>
        <sz val="9"/>
        <color theme="1"/>
        <rFont val="Verdana"/>
        <family val="2"/>
      </rPr>
      <t>)                                                                       Processor not less than Intel Core i5 or AMD Ryzen 5 class, from the latest two generations, with not less than 6 cores and 12 threads or equivalent; operating system Windows 11 Professional 64-bit OEM pre-installed; memory not less than 16 GB DDR4 or DDR5 with not less than two physical SO-DIMM slots; storage not less than 1 TB M.2 NVMe PCIe SSD; display not less than 16.0-inch diagonal, WUXGA (1920 × 1200) or higher, 16:10 aspect ratio, anti-glare; brightness not less than 300 nits; integrated Gigabit Ethernet (RJ-45); wireless connectivity Wi-Fi 6 or Wi-Fi 6E and Bluetooth 5.2 or higher; ports not less than 1 × USB Type-C, not less than 2 × USB Type-A (USB 3.2 Gen 1 or higher), not less than 1 × HDMI 2.1 or higher, and not less than 1 × 3.5 mm combo audio jack; webcam not less than 720p with privacy shutter; integrated hardware TPM 2.0; Kensington Nano or equivalent security lock slot; full-size backlit English International keyboard (QWERTY) with dedicated numeric keypad; battery capacity not less than 60 Wh with fast-charge support; power adapter not less than 65 W; weight not more than 2.0 kg.</t>
    </r>
  </si>
  <si>
    <r>
      <rPr>
        <b/>
        <sz val="9"/>
        <color theme="1"/>
        <rFont val="Verdana"/>
        <family val="2"/>
      </rPr>
      <t xml:space="preserve">Professional 16-inch High-Performance Mobile Workstation (Qwerty EN) 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Processor not less than Intel Core Ultra 7 or 9, Intel Core i7 or i9 HX-series, or AMD Ryzen 7 or 9 class; minimum 16 threads or equivalent; graphics adapter with not less than 8 GB GDDR6 VRAM and support for ISV-certified applications; memory not less than 32 GB DDR5 at 5600 MHz or higher with not less than two physical SO-DIMM slots; storage not less than 1 TB PCIe Gen4 ×4 NVMe M.2 SSD with not less than two internal M.2 slots; display not less than 16.0-inch anti-glare, 16:10 aspect ratio; resolution not less than WUXGA (1920 × 1200); color coverage not less than 100% sRGB; brightness not less than 300 nits; ports not less than 2 × Thunderbolt 4, Thunderbolt 5, or USB4 40 Gbps with Power Delivery and DisplayPort Alt Mode, not less than 2 × USB Type-A (5 Gbps or higher), not less than 1 × HDMI 2.1, and not less than 1 × integrated RJ-45 Gigabit Ethernet port; wireless connectivity Wi-Fi 6E or higher and Bluetooth 5.3 or newer; integrated TPM 2.0; integrated camera not less than 720p with physical privacy shutter; full-size backlit spill-resistant QWERTY keyboard; operating system Windows 11 Pro 64-bit OEM Business or Retail license; battery capacity not less than 85 Wh with fast-charge support; weight not more than 3.0 kg. </t>
    </r>
  </si>
  <si>
    <r>
      <rPr>
        <b/>
        <sz val="9"/>
        <color theme="1"/>
        <rFont val="Verdana"/>
        <family val="2"/>
      </rPr>
      <t xml:space="preserve">Professional 16-inch Ultra-Performance Mobile Workstation (Qwerty EN)  </t>
    </r>
    <r>
      <rPr>
        <sz val="9"/>
        <color theme="1"/>
        <rFont val="Verdana"/>
        <family val="2"/>
      </rPr>
      <t xml:space="preserve">                                                                        Processor not less than Intel Core i7 or i9 HX-series, Intel Core Ultra 7 or 9, or AMD Ryzen 7 or 9 class; minimum 20 logical threads or equivalent; graphics adapter with not less than 12 GB GDDR6 VRAM and support for ISV-certified applications; memory not less than 64 GB DDR5 at 5600 MHz or higher with not less than four physical SO-DIMM slots; storage not less than 2 TB PCIe Gen4 ×4 NVMe M.2 SSD with not less than two internal M.2 SSD slots supporting RAID 0/1; display not less than 16.0-inch anti-glare, 16:10 aspect ratio; resolution not less than WQXGA (2560 × 1600); color coverage not less than 100% sRGB; brightness not less than 400 nits; ports not less than 2 × Thunderbolt 4 or USB4 40 Gbps with Power Delivery and DisplayPort Alt Mode, not less than 2 × USB Type-A (5 Gbps), not less than 1 × HDMI 2.1, and not less than 1 × integrated RJ-45 Ethernet port; wireless connectivity Wi-Fi 6E or Wi-Fi 7 and Bluetooth 5.3 or higher; operating system Windows 11 Pro 64-bit or newer, OEM Business or Retail license; hardware TPM 2.0; fingerprint sensor; physical webcam privacy shutter; backlit spill-resistant QWERTY keyboard; battery capacity not less than 90 Wh with fast-charge support; weight not more than 3.0 kg.</t>
    </r>
  </si>
  <si>
    <r>
      <rPr>
        <b/>
        <sz val="9"/>
        <color theme="1"/>
        <rFont val="Verdana"/>
        <family val="2"/>
      </rPr>
      <t xml:space="preserve">Professional 16-inch Business Laptop (Qwerty EN)  </t>
    </r>
    <r>
      <rPr>
        <sz val="9"/>
        <color theme="1"/>
        <rFont val="Verdana"/>
        <family val="2"/>
      </rPr>
      <t xml:space="preserve">                                                      Processor not less than Intel Core i5 or AMD Ryzen 5 class, from the latest two generations, with not less than 6 cores and 12 threads or equivalent; operating system Windows 11 Professional 64-bit OEM pre-installed; memory not less than 16 GB DDR4 or DDR5 with not less than two physical SO-DIMM slots; storage not less than 1 TB M.2 NVMe PCIe SSD; display not less than 16.0-inch diagonal, WUXGA (1920 × 1200) or higher, 16:10 aspect ratio, anti-glare; brightness not less than 300 nits; integrated Gigabit Ethernet (RJ-45); wireless connectivity Wi-Fi 6 or Wi-Fi 6E and Bluetooth 5.2 or higher; ports not less than 1 × USB Type-C, not less than 2 × USB Type-A (USB 3.2 Gen 1 or higher), not less than 1 × HDMI 2.1 or higher, and not less than 1 × 3.5 mm combo audio jack; webcam not less than 720p with privacy shutter; integrated hardware TPM 2.0; Kensington Nano or equivalent security lock slot; full-size backlit English International keyboard (QWERTY) with dedicated numeric keypad; battery capacity not less than 60 Wh with fast-charge support; power adapter not less than 65 W; weight not more than 2.0 kg.</t>
    </r>
  </si>
  <si>
    <r>
      <rPr>
        <b/>
        <sz val="9"/>
        <color theme="1"/>
        <rFont val="Verdana"/>
        <family val="2"/>
      </rPr>
      <t xml:space="preserve">Laptop – Standard 15/16” (Qwerty EN)   </t>
    </r>
    <r>
      <rPr>
        <sz val="9"/>
        <color theme="1"/>
        <rFont val="Verdana"/>
        <family val="2"/>
      </rPr>
      <t xml:space="preserve">                                                                                   Display not less than 15-inch Full HD; processor not less than Intel Core i7 or AMD Ryzen 7; memory not less than 32 GB RAM; storage not less than 1 TB SSD; integrated Gigabit Ethernet or manufacturer-supported adapter; USB-C Power Delivery; wireless connectivity Wi-Fi 6; TPM 2.0; operating system Windows Pro OEM Business or Retail license.</t>
    </r>
  </si>
  <si>
    <r>
      <rPr>
        <b/>
        <sz val="9"/>
        <color theme="1"/>
        <rFont val="Verdana"/>
        <family val="2"/>
      </rPr>
      <t xml:space="preserve">Laptop – Standard 15/16” (Qwerty EN)  </t>
    </r>
    <r>
      <rPr>
        <sz val="9"/>
        <color theme="1"/>
        <rFont val="Verdana"/>
        <family val="2"/>
      </rPr>
      <t xml:space="preserve">                                                 Display not less than 15-inch Full HD; processor not less than Intel Core i7 or AMD Ryzen 7; memory not less than 32 GB RAM; storage not less than 1 TB SSD; integrated Gigabit Ethernet or manufacturer-supported adapter; USB-C Power Delivery; wireless connectivity Wi-Fi 6; TPM 2.0; operating system Windows Pro OEM Business or Retail license.</t>
    </r>
  </si>
  <si>
    <r>
      <rPr>
        <b/>
        <sz val="9"/>
        <color theme="1"/>
        <rFont val="Verdana"/>
        <family val="2"/>
      </rPr>
      <t xml:space="preserve">Laptop – Advanced Workstation (Qwerty EN)  </t>
    </r>
    <r>
      <rPr>
        <sz val="9"/>
        <color theme="1"/>
        <rFont val="Verdana"/>
        <family val="2"/>
      </rPr>
      <t xml:space="preserve">                                                                       Display not less than 17-inch Full HD; processor not less than high-end Intel or AMD class equivalent to workstation use; memory not less than 64 GB RAM; graphics adapter with not less than 8 GB dedicated VRAM; storage not less than two internal SSDs or support for dual SSD configuration; integrated Gigabit Ethernet or manufacturer-supported adapter; USB-C Power Delivery; wireless connectivity Wi-Fi 6; TPM 2.0; operating system Windows Pro OEM Business or Retail license.</t>
    </r>
  </si>
  <si>
    <r>
      <rPr>
        <b/>
        <sz val="9"/>
        <color theme="1"/>
        <rFont val="Verdana"/>
        <family val="2"/>
      </rPr>
      <t>Laptop – Professional class (Qwerty EN) Laptop</t>
    </r>
    <r>
      <rPr>
        <sz val="9"/>
        <color theme="1"/>
        <rFont val="Verdana"/>
        <family val="2"/>
      </rPr>
      <t>;                                                                                      Machine with operating system macOS pre-installed to ensure compatibility with existing security-level environment; processor based on ARM architecture with integrated CPU and GPU in a unified system-on-chip design; unified memory not less than 24 GB; storage not less than 1 TB SSD.</t>
    </r>
  </si>
  <si>
    <r>
      <rPr>
        <b/>
        <sz val="9"/>
        <color theme="1"/>
        <rFont val="Verdana"/>
        <family val="2"/>
      </rPr>
      <t xml:space="preserve">Laptop – Professional class (Qwerty EN) Laptop; </t>
    </r>
    <r>
      <rPr>
        <sz val="9"/>
        <color theme="1"/>
        <rFont val="Verdana"/>
        <family val="2"/>
      </rPr>
      <t xml:space="preserve">                                                                          Machine with operating system macOS pre-installed to ensure compatibility with existing security-level environment; processor based on ARM architecture with integrated CPU and GPU in a unified system-on-chip design; unified memory not less than 24 GB; storage not less than 1 TB SSD.</t>
    </r>
  </si>
  <si>
    <r>
      <rPr>
        <b/>
        <sz val="9"/>
        <color theme="1"/>
        <rFont val="Verdana"/>
        <family val="2"/>
      </rPr>
      <t>Laptop – High-End Clas (Qwerty EN) Laptop;</t>
    </r>
    <r>
      <rPr>
        <sz val="9"/>
        <color theme="1"/>
        <rFont val="Verdana"/>
        <family val="2"/>
      </rPr>
      <t xml:space="preserve">                                                                        Machine with operating system macOS pre-installed to ensure compatibility with existing security-level environment; processor based on ARM architecture with integrated CPU and GPU in a unified system-on-chip design; unified memory not less than 48 GB; storage not less than 2 TB SSD.</t>
    </r>
  </si>
  <si>
    <r>
      <rPr>
        <b/>
        <sz val="9"/>
        <color theme="1"/>
        <rFont val="Verdana"/>
        <family val="2"/>
      </rPr>
      <t xml:space="preserve">Laptop – High-End Clas (Qwerty EN) Laptop;  </t>
    </r>
    <r>
      <rPr>
        <sz val="9"/>
        <color theme="1"/>
        <rFont val="Verdana"/>
        <family val="2"/>
      </rPr>
      <t xml:space="preserve">                                                                      Machine with operating system macOS pre-installed to ensure compatibility with existing security-level environment; processor based on ARM architecture with integrated CPU and GPU in a unified system-on-chip design; unified memory not less than 48 GB; storage not less than 2 TB SSD.</t>
    </r>
  </si>
  <si>
    <r>
      <rPr>
        <b/>
        <sz val="9"/>
        <color theme="1"/>
        <rFont val="Verdana"/>
        <family val="2"/>
      </rPr>
      <t>Basic Laptop (Qwerty EN)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Display not less than 17-inch with resolution not less than Full HD; processor not less than Intel Core i5 or AMD Ryzen 5 class, from the latest two generations; memory not less than 32 GB RAM; storage not less than 1 TB SSD; integrated Gigabit Ethernet or manufacturer-supported adapter; wireless connectivity Wi-Fi 6 or higher; TPM 2.0; integrated camera not less than 720p; integrated microphone and speakers; weight not more than 3.0 kg; operating system Windows 11 Pro OEM pre-installed.</t>
    </r>
  </si>
  <si>
    <r>
      <rPr>
        <b/>
        <sz val="9"/>
        <color theme="1"/>
        <rFont val="Verdana"/>
        <family val="2"/>
      </rPr>
      <t xml:space="preserve">Multi-configuration professional laptop and camera backpack 15"     </t>
    </r>
    <r>
      <rPr>
        <sz val="9"/>
        <color theme="1"/>
        <rFont val="Verdana"/>
        <family val="2"/>
      </rPr>
      <t xml:space="preserve">                                                   Internal volume not less than 26 liters; internal divider system capable of housing not less than 2 mirrorless or DSLR bodies, including at least 1 body with 70–200 mm f/2.8 attached, and not less than 4 lenses; dedicated padded compartment for laptop not less than 15.6-inch; top, front, and dual-side access; carry options supporting backpack, sling, or duffle configuration; water-repellent ripstop material; lockable zippers and polymer buckles; dual-sided weather cover; airline carry-on compliant dimensions; weight not more than 2.5 kg unloaded; external tripod or monopod attachment points.</t>
    </r>
  </si>
  <si>
    <r>
      <rPr>
        <b/>
        <sz val="9"/>
        <color theme="1"/>
        <rFont val="Verdana"/>
        <family val="2"/>
      </rPr>
      <t xml:space="preserve">Laptop bag 15"  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                         Laptop size supported not less than 15-inch; horizontal messenger bag configuration; padded carry handle; zipper closure; not less than 1 laptop compartment, not less than 1 additional full-size or cable-management compartment, and not less than 1 organizer pocket; weather-resistant material; subtle colour.</t>
    </r>
  </si>
  <si>
    <r>
      <rPr>
        <b/>
        <sz val="9"/>
        <color theme="1"/>
        <rFont val="Verdana"/>
        <family val="2"/>
      </rPr>
      <t xml:space="preserve">Laptop bag 17"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Verdana"/>
        <family val="2"/>
      </rPr>
      <t xml:space="preserve"> Laptop size supported not less than 17-inch; horizontal messenger bag configuration; padded carry handle; zipper closure; not less than 1 laptop compartment, not less than 1 additional full-size or cable-management compartment, and not less than 1 organizer pocket; weather-resistant material; subtle colour.</t>
    </r>
  </si>
  <si>
    <r>
      <rPr>
        <b/>
        <sz val="9"/>
        <color theme="1"/>
        <rFont val="Verdana"/>
        <family val="2"/>
      </rPr>
      <t xml:space="preserve">On-Ear Headband USB USB-C and USB-A Headset  </t>
    </r>
    <r>
      <rPr>
        <sz val="9"/>
        <color theme="1"/>
        <rFont val="Verdana"/>
        <family val="2"/>
      </rPr>
      <t xml:space="preserve">                          Headsetwith microphone noise-cancelling technology; microphone arm; call controls; compatibility with Windows and Mac OS; certification for Microsoft Teams and Zoom or equivalent; user hearing protection compliant with EU Noise at Work, G616, or equivalent or superior; headset weight not more than 200 g; busylight and incoming-call indicators; speaker size not less than 40 mm; speaker max input power not less than 30 mW; speaker frequency range 20 Hz to 20,000 Hz; microphone type MEMS or equivalent; operating temperature from -10 °C to +55 °C; box contents including headset, carry pouch, and user documentation.</t>
    </r>
  </si>
  <si>
    <r>
      <rPr>
        <b/>
        <sz val="9"/>
        <color theme="1"/>
        <rFont val="Verdana"/>
        <family val="2"/>
      </rPr>
      <t>On-Ear Headband USB USB-C and USB-A Headset</t>
    </r>
    <r>
      <rPr>
        <sz val="9"/>
        <color theme="1"/>
        <rFont val="Verdana"/>
        <family val="2"/>
      </rPr>
      <t xml:space="preserve">                                                                Headset with microphone noise-cancelling technology; microphone arm; call controls; compatibility with Windows and Mac OS; certification for Microsoft Teams and Zoom or equivalent; user hearing protection compliant with EU Noise at Work, G616, or equivalent or superior; headset weight not more than 200 g; busylight and incoming-call indicators; speaker size not less than 40 mm; speaker max input power not less than 30 mW; speaker frequency range 20 Hz to 20,000 Hz; microphone type MEMS or equivalent; operating temperature from -10 °C to +55 °C; box contents including headset, carry pouch, and user documentation.</t>
    </r>
  </si>
  <si>
    <r>
      <rPr>
        <b/>
        <sz val="9"/>
        <color theme="1"/>
        <rFont val="Verdana"/>
        <family val="2"/>
      </rPr>
      <t>Multi-configuration professional laptop and camera backpack 15</t>
    </r>
    <r>
      <rPr>
        <sz val="9"/>
        <color theme="1"/>
        <rFont val="Verdana"/>
        <family val="2"/>
      </rPr>
      <t>"                                                    Internal volume not less than 26 liters; internal divider system capable of housing not less than 2 mirrorless or DSLR bodies, including at least 1 body with 70–200 mm f/2.8 attached, and not less than 4 lenses; dedicated padded compartment for laptop not less than 15.6-inch; top, front, and dual-side access; carry options supporting backpack, sling, or duffle configuration; water-repellent ripstop material; lockable zippers and polymer buckles; dual-sided weather cover; airline carry-on compliant dimensions; weight not more than 2.5 kg unloaded; external tripod or monopod attachment points.</t>
    </r>
  </si>
  <si>
    <r>
      <rPr>
        <b/>
        <sz val="9"/>
        <color theme="1"/>
        <rFont val="Verdana"/>
        <family val="2"/>
      </rPr>
      <t xml:space="preserve">High-capacity, high-output Portable Power Bank                                                                       </t>
    </r>
    <r>
      <rPr>
        <sz val="9"/>
        <color theme="1"/>
        <rFont val="Verdana"/>
        <family val="2"/>
      </rPr>
      <t xml:space="preserve"> Capacity not less than 25,000 mAh (90 Wh); total max output not less than 165 W; USB-C output per port not less than 100 W; USB-A output not less than 20 W; ports not less than 2 × USB-C and 1 × USB-A; weight not more than 700 g; digital display; pass-through charging.</t>
    </r>
  </si>
  <si>
    <r>
      <rPr>
        <b/>
        <sz val="9"/>
        <color theme="1"/>
        <rFont val="Verdana"/>
        <family val="2"/>
      </rPr>
      <t>Thunderbolt Docking Station f/Laptop</t>
    </r>
    <r>
      <rPr>
        <sz val="9"/>
        <color theme="1"/>
        <rFont val="Verdana"/>
        <family val="2"/>
      </rPr>
      <t>,                                                                                                                                                                                 Interface not less than Thunderbolt 4 (40 Gbps) or USB4; backward compatible with USB-C DisplayPort Alt Mode and USB 3.2; Power Delivery not less than 100 W; support for not less than two external displays; full compatible with items 1.3.1 to 1.3.8.</t>
    </r>
  </si>
  <si>
    <r>
      <rPr>
        <b/>
        <sz val="9"/>
        <color theme="1"/>
        <rFont val="Verdana"/>
        <family val="2"/>
      </rPr>
      <t>Mouse, Optical (Wired)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                   USB-A interface; optical sensor; cable length not less than 1 m; standard desktop size suitable for both hands; not less than 3 buttons including scroll wheel; adjustable DPI including 1600 dpi; compatible with Microsoft Windows.</t>
    </r>
  </si>
  <si>
    <r>
      <rPr>
        <b/>
        <sz val="9"/>
        <color theme="1"/>
        <rFont val="Verdana"/>
        <family val="2"/>
      </rPr>
      <t xml:space="preserve">Ambidextrous Mouse, Optical (Wireless)                                                                                      </t>
    </r>
    <r>
      <rPr>
        <sz val="9"/>
        <color theme="1"/>
        <rFont val="Verdana"/>
        <family val="2"/>
      </rPr>
      <t xml:space="preserve"> Ambidextrous design; LED optical sensor; wireless connectivity via RF 2.4 GHz and Bluetooth 5.0; operating distance not less than 10 m; adjustable DPI including 1000, 1600, and 2400; not less than 3 buttons including scroll wheel; battery-powered using AA or AAA batteries, included; compatible with Windows 10/11 and macOS.</t>
    </r>
  </si>
  <si>
    <r>
      <rPr>
        <b/>
        <sz val="9"/>
        <color theme="1"/>
        <rFont val="Verdana"/>
        <family val="2"/>
      </rPr>
      <t>Keyboard, Wired (Qwerty EN) Wired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USB-A interface; cable length not less than 1.5 m; keyboard layout QWERTY US ISO or English International ANSI; compatible with Microsoft Windows operating systems; full-size desktop keyboard; adjustable height with two positions; integrated numeric keypad; no multimedia keys.</t>
    </r>
  </si>
  <si>
    <r>
      <rPr>
        <b/>
        <sz val="9"/>
        <color theme="1"/>
        <rFont val="Verdana"/>
        <family val="2"/>
      </rPr>
      <t>High-capacity, high-output Portable Power Bank</t>
    </r>
    <r>
      <rPr>
        <sz val="9"/>
        <color theme="1"/>
        <rFont val="Verdana"/>
        <family val="2"/>
      </rPr>
      <t xml:space="preserve">                                                                        Capacity not less than 25,000 mAh (90 Wh); total max output not less than 165 W; USB-C output per port not less than 100 W; USB-A output not less than 20 W; ports not less than 2 × USB-C and 1 × USB-A; weight not more than 700 g; digital display; pass-through charging.</t>
    </r>
  </si>
  <si>
    <r>
      <rPr>
        <b/>
        <sz val="9"/>
        <color theme="1"/>
        <rFont val="Verdana"/>
        <family val="2"/>
      </rPr>
      <t xml:space="preserve">Thunderbolt Docking Station f/Laptop, 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                                                                          Interface not less than Thunderbolt 4 (40 Gbps) or USB4; backward compatible with USB-C DisplayPort Alt Mode and USB 3.2; Power Delivery not less than 100 W; support for not less than two external displays; full compatible with items 1.3.1 to 1.3.8.</t>
    </r>
  </si>
  <si>
    <r>
      <rPr>
        <b/>
        <sz val="9"/>
        <color theme="1"/>
        <rFont val="Verdana"/>
        <family val="2"/>
      </rPr>
      <t xml:space="preserve">Mouse, Optical (Wired)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                  USB-A interface; optical sensor; cable length not less than 1 m; standard desktop size suitable for both hands; not less than 3 buttons including scroll wheel; adjustable DPI including 1600 dpi; compatible with Microsoft Windows.</t>
    </r>
  </si>
  <si>
    <r>
      <rPr>
        <b/>
        <sz val="9"/>
        <color theme="1"/>
        <rFont val="Verdana"/>
        <family val="2"/>
      </rPr>
      <t xml:space="preserve">Ambidextrous Mouse, Optical (Wireless)        </t>
    </r>
    <r>
      <rPr>
        <sz val="9"/>
        <color theme="1"/>
        <rFont val="Verdana"/>
        <family val="2"/>
      </rPr>
      <t xml:space="preserve">                                                                               Ambidextrous design; LED optical sensor; wireless connectivity via RF 2.4 GHz and Bluetooth 5.0; operating distance not less than 10 m; adjustable DPI including 1000, 1600, and 2400; not less than 3 buttons including scroll wheel; battery-powered using AA or AAA batteries, included; compatible with Windows 10/11 and macOS.</t>
    </r>
  </si>
  <si>
    <r>
      <rPr>
        <b/>
        <sz val="9"/>
        <color theme="1"/>
        <rFont val="Verdana"/>
        <family val="2"/>
      </rPr>
      <t xml:space="preserve">Keyboard and mouse set, Wireless, (Qwerty EN)    </t>
    </r>
    <r>
      <rPr>
        <sz val="9"/>
        <color theme="1"/>
        <rFont val="Verdana"/>
        <family val="2"/>
      </rPr>
      <t xml:space="preserve">                                                                                          Full-size wireless keyboard with numeric keypad; QWERTY layout with function keys F1–F12; membrane or dome-style keys; wireless operation via 2.4 GHz shared USB dongle; operating range not less than 10 m; keyboard powered by 2 × AAA batteries included; spill-resistant design; adjustable tilt feet; Caps Lock and Num Lock indicators; wireless optical mouse with not less than 1000, 1600, and 2400 DPI settings, left and right buttons, scroll wheel, and DPI switch; mouse powered by 1 × AA battery included; ambidextrous design; 1 × nano USB receiver included; plug-and-play; compatible with Windows 10/11 and macOS; black matte finish.</t>
    </r>
  </si>
  <si>
    <r>
      <rPr>
        <b/>
        <sz val="9"/>
        <color theme="1"/>
        <rFont val="Verdana"/>
        <family val="2"/>
      </rPr>
      <t xml:space="preserve">Keyboard and mouse set, Wireless, (Qwerty EN) </t>
    </r>
    <r>
      <rPr>
        <sz val="9"/>
        <color theme="1"/>
        <rFont val="Verdana"/>
        <family val="2"/>
      </rPr>
      <t xml:space="preserve">                                                                                             Full-size wireless keyboard with numeric keypad; QWERTY layout with function keys F1–F12; membrane or dome-style keys; wireless operation via 2.4 GHz shared USB dongle; operating range not less than 10 m; keyboard powered by 2 × AAA batteries included; spill-resistant design; adjustable tilt feet; Caps Lock and Num Lock indicators; wireless optical mouse with not less than 1000, 1600, and 2400 DPI settings, left and right buttons, scroll wheel, and DPI switch; mouse powered by 1 × AA battery included; ambidextrous design; 1 × nano USB receiver included; plug-and-play; compatible with Windows 10/11 and macOS; black matte finish.</t>
    </r>
  </si>
  <si>
    <r>
      <rPr>
        <b/>
        <sz val="9"/>
        <color theme="1"/>
        <rFont val="Verdana"/>
        <family val="2"/>
      </rPr>
      <t xml:space="preserve">Wireless presenter with built-in laser pointer  </t>
    </r>
    <r>
      <rPr>
        <sz val="9"/>
        <color theme="1"/>
        <rFont val="Verdana"/>
        <family val="2"/>
      </rPr>
      <t xml:space="preserve">                                          Dual connectivity via 2.4 GHz wireless with USB-A receiver or Bluetooth Low Energy; operating range not less than 15 m line of sight; Class 1 red laser pointer; battery type 1 × AAA included; plug-and-play; compatible with Windows 10/11 or later and macOS 10.12 or later; controls including on/off, slide forward/backward, start/exit slideshow, screen blank/resume, and laser activation; LED power indicator; integrated storage for USB receiver.</t>
    </r>
  </si>
  <si>
    <r>
      <rPr>
        <b/>
        <sz val="9"/>
        <color theme="1"/>
        <rFont val="Verdana"/>
        <family val="2"/>
      </rPr>
      <t xml:space="preserve">Wireless presenter with built-in laser pointer             </t>
    </r>
    <r>
      <rPr>
        <sz val="9"/>
        <color theme="1"/>
        <rFont val="Verdana"/>
        <family val="2"/>
      </rPr>
      <t xml:space="preserve">                                                                              Dual connectivity via 2.4 GHz wireless with USB-A receiver or Bluetooth Low Energy; operating range not less than 15 m line of sight; Class 1 red laser pointer; battery type 1 × AAA included; plug-and-play; compatible with Windows 10/11 or later and macOS 10.12 or later; controls including on/off, slide forward/backward, start/exit slideshow, screen blank/resume, and laser activation; LED power indicator; integrated storage for USB receiver.</t>
    </r>
  </si>
  <si>
    <r>
      <rPr>
        <b/>
        <sz val="9"/>
        <color theme="1"/>
        <rFont val="Verdana"/>
        <family val="2"/>
      </rPr>
      <t xml:space="preserve">External, Multi-format Card Reader      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Connectivity via USB 3.0 Type-A male connector using Micro USB 3.0 to USB 3.0-A cable included; data transfer rate not less than 5 Gbps; backward compatible with USB 2.0 and USB 1.1; hot-swap and plug-and-play support; LED power and access indicator; compatibility with Windows and Mac OS according to features and compatibility characteristic of “Delock 91704 All-in-One Card Reader” for operability with existing equipment already possessed by the consignee.</t>
    </r>
  </si>
  <si>
    <t xml:space="preserve">COMPUTER SYSTEMS </t>
  </si>
  <si>
    <t>DESKTOP COMPUTERS (MINIMUM REQUIREMENTS)</t>
  </si>
  <si>
    <t>DESKTOP ACCESSORIES &amp; SPARES (MINIMUM REQUIREMENTS)</t>
  </si>
  <si>
    <t>LAPTOP COMPUTERS (MINIMUM REQUIREMENTS)</t>
  </si>
  <si>
    <t>LAPTOP ACCESSORIES</t>
  </si>
  <si>
    <r>
      <rPr>
        <b/>
        <sz val="9"/>
        <color theme="1"/>
        <rFont val="Verdana"/>
        <family val="2"/>
      </rPr>
      <t xml:space="preserve">Basic Laptop (Qwerty EN)                                                                           </t>
    </r>
    <r>
      <rPr>
        <sz val="9"/>
        <color theme="1"/>
        <rFont val="Verdana"/>
        <family val="2"/>
      </rPr>
      <t xml:space="preserve"> Display not less than 17-inch with resolution not less than Full HD; processor not less than Intel Core i5 or AMD Ryzen 5 class, from the latest two generations; memory not less than 32 GB RAM; storage not less than 1 TB SSD; integrated Gigabit Ethernet or manufacturer-supported adapter; wireless connectivity Wi-Fi 6 or higher; TPM 2.0; integrated camera not less than 720p; integrated microphone and speakers; weight not more than 3.0 kg; operating system Windows 11 Pro OEM pre-installed.</t>
    </r>
  </si>
  <si>
    <t>INPUT DEVICES</t>
  </si>
  <si>
    <r>
      <t xml:space="preserve">PORTABLE MEDIA DEVICES                                                                                                                      </t>
    </r>
    <r>
      <rPr>
        <sz val="9"/>
        <color theme="1"/>
        <rFont val="Verdana"/>
        <family val="2"/>
      </rPr>
      <t xml:space="preserve">All storage media devices should be sourced from  Tier-1 manufacturers (warranty minimum 12 months or manufacturer’s standard warranty if longer, fully valid and enforceable in Ukraine) and should be supporting wear-leveling and SMART monitoring where applicable). </t>
    </r>
  </si>
  <si>
    <r>
      <t xml:space="preserve">PORTABLE MEDIA DEVICES                                                                           </t>
    </r>
    <r>
      <rPr>
        <sz val="9"/>
        <color theme="1"/>
        <rFont val="Verdana"/>
        <family val="2"/>
      </rPr>
      <t xml:space="preserve">All storage media devices should be sourced from  Tier-1 manufacturers (warranty minimum 12 months or manufacturer’s standard warranty if longer, fully valid and enforceable in Ukraine) and should be supporting wear-leveling and SMART monitoring where applicable). </t>
    </r>
  </si>
  <si>
    <t>CABLES, AUDIO/VIDEO</t>
  </si>
  <si>
    <t>POWER STRIPS/ POWER EXTENSION CABLES</t>
  </si>
  <si>
    <t>UNINTERRUPTIBLE POWER SUPPLY</t>
  </si>
  <si>
    <t>DESKTOP PROTECTION</t>
  </si>
  <si>
    <t>RACK-MOUNTABLE</t>
  </si>
  <si>
    <t>PORTABLE POWER STATIONS</t>
  </si>
  <si>
    <t xml:space="preserve">RACK-MOUNTABLE </t>
  </si>
  <si>
    <t>DISPLAY AND PRESENTATION DEVICES</t>
  </si>
  <si>
    <t>DESKTOP DISPLAYS</t>
  </si>
  <si>
    <t>WALL-MOUNTED DISPLAYS AND ACCESSORIES</t>
  </si>
  <si>
    <t>PROJECTORS AND ACCESSORIES</t>
  </si>
  <si>
    <t>NETWORKING</t>
  </si>
  <si>
    <t>SWITCHES</t>
  </si>
  <si>
    <t>ROUTING &amp; FIREWALL</t>
  </si>
  <si>
    <t>WIRELESS CONNECTIVITY</t>
  </si>
  <si>
    <t>FLAT PATCH CORD</t>
  </si>
  <si>
    <t>NETWORK INFRASTRUCTURE INSTALLATION</t>
  </si>
  <si>
    <t>PRINTING &amp; SCANNING</t>
  </si>
  <si>
    <t>MULTI-FUNCTION PRINTER &amp; COPIERS</t>
  </si>
  <si>
    <t>INKJET PRINTERS &amp; MULTI-FUNCTION PRINTERS</t>
  </si>
  <si>
    <t>SCANNERS</t>
  </si>
  <si>
    <t>PRESS/CONTENT CREATION EQUIPMENT</t>
  </si>
  <si>
    <t>PHOTO CAMERAS</t>
  </si>
  <si>
    <t>PHOTO CAMERA ACCESSORIES</t>
  </si>
  <si>
    <t>VIDEO CAMERAS</t>
  </si>
  <si>
    <t>TABLETS AND ACCESSORIES</t>
  </si>
  <si>
    <t>SOFTWARE</t>
  </si>
  <si>
    <r>
      <rPr>
        <b/>
        <sz val="9"/>
        <color theme="1"/>
        <rFont val="Verdana"/>
        <family val="2"/>
      </rPr>
      <t xml:space="preserve">Micro SD Card, 32GB   </t>
    </r>
    <r>
      <rPr>
        <sz val="9"/>
        <color theme="1"/>
        <rFont val="Verdana"/>
        <family val="2"/>
      </rPr>
      <t xml:space="preserve">                                                                                     Storage capacity not less than 32 GB; speed class not less than UHS-I / U3; card reader adapter included.</t>
    </r>
  </si>
  <si>
    <r>
      <rPr>
        <b/>
        <sz val="9"/>
        <color theme="1"/>
        <rFont val="Verdana"/>
        <family val="2"/>
      </rPr>
      <t xml:space="preserve">Micro SD Card, 64GB  </t>
    </r>
    <r>
      <rPr>
        <sz val="9"/>
        <color theme="1"/>
        <rFont val="Verdana"/>
        <family val="2"/>
      </rPr>
      <t xml:space="preserve">                                                                                     Storage capacity not less than 64 GB; speed class not less than UHS-I / U3; card reader adapter included.</t>
    </r>
  </si>
  <si>
    <r>
      <rPr>
        <b/>
        <sz val="9"/>
        <color theme="1"/>
        <rFont val="Verdana"/>
        <family val="2"/>
      </rPr>
      <t xml:space="preserve">Micro SD Card, 128GB     </t>
    </r>
    <r>
      <rPr>
        <sz val="9"/>
        <color theme="1"/>
        <rFont val="Verdana"/>
        <family val="2"/>
      </rPr>
      <t xml:space="preserve">                                                                                     Storage capacity not less than 128 GB; speed class not less than UHS-I / U3; card reader adapter included.</t>
    </r>
  </si>
  <si>
    <r>
      <rPr>
        <b/>
        <sz val="9"/>
        <color theme="1"/>
        <rFont val="Verdana"/>
        <family val="2"/>
      </rPr>
      <t xml:space="preserve">Micro SD Card, 32GB 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                      Storage capacity not less than 32 GB; speed class not less than UHS-I / U3; card reader adapter included. </t>
    </r>
  </si>
  <si>
    <r>
      <rPr>
        <b/>
        <sz val="9"/>
        <color theme="1"/>
        <rFont val="Verdana"/>
        <family val="2"/>
      </rPr>
      <t xml:space="preserve">Micro SD Card, 64GB  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                          Storage capacity not less than 64 GB; speed class not less than UHS-I / U3; card reader adapter included.</t>
    </r>
  </si>
  <si>
    <r>
      <rPr>
        <b/>
        <sz val="9"/>
        <color theme="1"/>
        <rFont val="Verdana"/>
        <family val="2"/>
      </rPr>
      <t>Micro SD Card, 128GB</t>
    </r>
    <r>
      <rPr>
        <sz val="9"/>
        <color theme="1"/>
        <rFont val="Verdana"/>
        <family val="2"/>
      </rPr>
      <t xml:space="preserve"> Storage capacity not less than 128 GB; speed class not less than UHS-I / U3; card reader adapter included.</t>
    </r>
  </si>
  <si>
    <r>
      <rPr>
        <b/>
        <sz val="9"/>
        <color theme="1"/>
        <rFont val="Verdana"/>
        <family val="2"/>
      </rPr>
      <t>Micro SD Card, 256GB</t>
    </r>
    <r>
      <rPr>
        <sz val="9"/>
        <color theme="1"/>
        <rFont val="Verdana"/>
        <family val="2"/>
      </rPr>
      <t xml:space="preserve"> Storage capacity not less than 256 GB; speed class not less than UHS-I / U3. </t>
    </r>
  </si>
  <si>
    <r>
      <rPr>
        <b/>
        <sz val="9"/>
        <color theme="1"/>
        <rFont val="Verdana"/>
        <family val="2"/>
      </rPr>
      <t>Micro SD Card, 256GB</t>
    </r>
    <r>
      <rPr>
        <sz val="9"/>
        <color theme="1"/>
        <rFont val="Verdana"/>
        <family val="2"/>
      </rPr>
      <t xml:space="preserve"> Storage capacity not less than 256 GB; speed class not less than V30.</t>
    </r>
  </si>
  <si>
    <r>
      <rPr>
        <b/>
        <sz val="9"/>
        <color theme="1"/>
        <rFont val="Verdana"/>
        <family val="2"/>
      </rPr>
      <t>USB 3.2 Gen 1 Flash Drive, 128GB</t>
    </r>
    <r>
      <rPr>
        <sz val="9"/>
        <color theme="1"/>
        <rFont val="Verdana"/>
        <family val="2"/>
      </rPr>
      <t xml:space="preserve"> USB 3.2 Gen 1 Type-A interface; storage capacity not less than 128 GB; read speed not less than 200 MB/s; write speed not less than 60 MB/s; operating temperature 0 °C to 45 °C; compatible with Windows 10/11 and Mac OS 10.10 or later.</t>
    </r>
  </si>
  <si>
    <r>
      <rPr>
        <b/>
        <sz val="9"/>
        <color theme="1"/>
        <rFont val="Verdana"/>
        <family val="2"/>
      </rPr>
      <t xml:space="preserve">USB 3.2 Gen 1 Flash Drive, 512GB </t>
    </r>
    <r>
      <rPr>
        <sz val="9"/>
        <color theme="1"/>
        <rFont val="Verdana"/>
        <family val="2"/>
      </rPr>
      <t>USB 3.2 Gen 1 Type-A interface; storage capacity not less than 512 GB; read speed not less than 130 MB/s; write speed not less than 30 MB/s; operating temperature 0 °C to 45 °C; compatible with Windows 10/11 and Mac OS 10.10 or later.</t>
    </r>
  </si>
  <si>
    <r>
      <rPr>
        <b/>
        <sz val="9"/>
        <color theme="1"/>
        <rFont val="Verdana"/>
        <family val="2"/>
      </rPr>
      <t>Solid State Flash Drive, 1TB</t>
    </r>
    <r>
      <rPr>
        <sz val="9"/>
        <color theme="1"/>
        <rFont val="Verdana"/>
        <family val="2"/>
      </rPr>
      <t xml:space="preserve"> USB 3.2 Gen 2 interface, backward compatible with USB 3.0 and USB 2.0; storage capacity not less than 1 TB; read speed not less than 420 MB/s; write speed not less than 380 MB/s; operating temperature 0 °C to 35 °C; compatible with Windows 10/11 and Mac OS 10.10 or later.</t>
    </r>
  </si>
  <si>
    <r>
      <rPr>
        <b/>
        <sz val="9"/>
        <color theme="1"/>
        <rFont val="Verdana"/>
        <family val="2"/>
      </rPr>
      <t xml:space="preserve">Micro SD Card, 256GB </t>
    </r>
    <r>
      <rPr>
        <sz val="9"/>
        <color theme="1"/>
        <rFont val="Verdana"/>
        <family val="2"/>
      </rPr>
      <t>Storage capacity not less than 256 GB; speed class not less than V30.</t>
    </r>
  </si>
  <si>
    <r>
      <rPr>
        <b/>
        <sz val="9"/>
        <color theme="1"/>
        <rFont val="Verdana"/>
        <family val="2"/>
      </rPr>
      <t>Display Port cable 5 m (AM/AM)</t>
    </r>
    <r>
      <rPr>
        <sz val="9"/>
        <color theme="1"/>
        <rFont val="Verdana"/>
        <family val="2"/>
      </rPr>
      <t xml:space="preserve"> DisplayPort cable; male-to-male; length not less than 5 m.</t>
    </r>
  </si>
  <si>
    <r>
      <rPr>
        <b/>
        <sz val="9"/>
        <color theme="1"/>
        <rFont val="Verdana"/>
        <family val="2"/>
      </rPr>
      <t>1m High Speed HDMI Cable</t>
    </r>
    <r>
      <rPr>
        <sz val="9"/>
        <color theme="1"/>
        <rFont val="Verdana"/>
        <family val="2"/>
      </rPr>
      <t xml:space="preserve"> 2 × HDMI Type-A male connectors; support for not less than 4K at 30 Hz; length not less than 1 m.</t>
    </r>
  </si>
  <si>
    <r>
      <rPr>
        <b/>
        <sz val="9"/>
        <color theme="1"/>
        <rFont val="Verdana"/>
        <family val="2"/>
      </rPr>
      <t xml:space="preserve">5m High Speed HDMI Cable </t>
    </r>
    <r>
      <rPr>
        <sz val="9"/>
        <color theme="1"/>
        <rFont val="Verdana"/>
        <family val="2"/>
      </rPr>
      <t>2 × HDMI Type-A male connectors; support for not less than 4K at 30 Hz; length not less than 5 m.</t>
    </r>
  </si>
  <si>
    <r>
      <rPr>
        <b/>
        <sz val="9"/>
        <color theme="1"/>
        <rFont val="Verdana"/>
        <family val="2"/>
      </rPr>
      <t>10m High Speed HDMI Cable</t>
    </r>
    <r>
      <rPr>
        <sz val="9"/>
        <color theme="1"/>
        <rFont val="Verdana"/>
        <family val="2"/>
      </rPr>
      <t xml:space="preserve"> 2 × HDMI Type-A male connectors; support for not less than 4K at 30 Hz; length not less than 10 m.</t>
    </r>
  </si>
  <si>
    <r>
      <rPr>
        <b/>
        <sz val="9"/>
        <color theme="1"/>
        <rFont val="Verdana"/>
        <family val="2"/>
      </rPr>
      <t>30m High Speed HDMI Cable</t>
    </r>
    <r>
      <rPr>
        <sz val="9"/>
        <color theme="1"/>
        <rFont val="Verdana"/>
        <family val="2"/>
      </rPr>
      <t xml:space="preserve"> 2 × HDMI Type-A male connectors; support for not less than 4K at 30 Hz; length not less than 30 m.</t>
    </r>
  </si>
  <si>
    <r>
      <rPr>
        <b/>
        <sz val="9"/>
        <color theme="1"/>
        <rFont val="Verdana"/>
        <family val="2"/>
      </rPr>
      <t>High performance HDMI Cable 5m golden connectors</t>
    </r>
    <r>
      <rPr>
        <sz val="9"/>
        <color theme="1"/>
        <rFont val="Verdana"/>
        <family val="2"/>
      </rPr>
      <t xml:space="preserve"> HDMI v2.0 male-to-male cable; support for not less than 4K at 60 Hz; gold-plated connectors; length not less than 5 m.</t>
    </r>
  </si>
  <si>
    <r>
      <rPr>
        <b/>
        <sz val="9"/>
        <color theme="1"/>
        <rFont val="Verdana"/>
        <family val="2"/>
      </rPr>
      <t>High performance HDMI Cable 10m golden connectors</t>
    </r>
    <r>
      <rPr>
        <sz val="9"/>
        <color theme="1"/>
        <rFont val="Verdana"/>
        <family val="2"/>
      </rPr>
      <t xml:space="preserve"> HDMI v2.0 male-to-male cable; support for not less than 4K at 60 Hz; gold-plated connectors; length not less than 10 m.</t>
    </r>
  </si>
  <si>
    <r>
      <rPr>
        <b/>
        <sz val="9"/>
        <color theme="1"/>
        <rFont val="Verdana"/>
        <family val="2"/>
      </rPr>
      <t>Audio equipment connection Cable</t>
    </r>
    <r>
      <rPr>
        <sz val="9"/>
        <color theme="1"/>
        <rFont val="Verdana"/>
        <family val="2"/>
      </rPr>
      <t xml:space="preserve"> XLR female to XLR male cable; halogen-free; length not less than 20 m.</t>
    </r>
  </si>
  <si>
    <r>
      <rPr>
        <b/>
        <sz val="9"/>
        <color theme="1"/>
        <rFont val="Verdana"/>
        <family val="2"/>
      </rPr>
      <t>1m High Speed HDMI</t>
    </r>
    <r>
      <rPr>
        <sz val="9"/>
        <color theme="1"/>
        <rFont val="Verdana"/>
        <family val="2"/>
      </rPr>
      <t xml:space="preserve"> Cable 2 × HDMI Type-A male connectors; support for not less than 4K at 30 Hz; length not less than 1 m.</t>
    </r>
  </si>
  <si>
    <r>
      <rPr>
        <b/>
        <sz val="9"/>
        <color theme="1"/>
        <rFont val="Verdana"/>
        <family val="2"/>
      </rPr>
      <t>5m High Speed HDMI Cable</t>
    </r>
    <r>
      <rPr>
        <sz val="9"/>
        <color theme="1"/>
        <rFont val="Verdana"/>
        <family val="2"/>
      </rPr>
      <t xml:space="preserve"> 2 × HDMI Type-A male connectors; support for not less than 4K at 30 Hz; length not less than 5 m.</t>
    </r>
  </si>
  <si>
    <r>
      <rPr>
        <b/>
        <sz val="9"/>
        <color theme="1"/>
        <rFont val="Verdana"/>
        <family val="2"/>
      </rPr>
      <t xml:space="preserve">Audio equipment connection Cable </t>
    </r>
    <r>
      <rPr>
        <sz val="9"/>
        <color theme="1"/>
        <rFont val="Verdana"/>
        <family val="2"/>
      </rPr>
      <t>XLR female to XLR male cable; halogen-free; length not less than 20 m.</t>
    </r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</si>
  <si>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</si>
  <si>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</si>
  <si>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</si>
  <si>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</si>
  <si>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</si>
  <si>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</si>
  <si>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</si>
  <si>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</si>
  <si>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1.4.5</t>
  </si>
  <si>
    <t>Acrobat Pro Perpetual License or minimum 12-month license. Perpetual license or subscription license with validity not less than 12 months for professional PDF software (e.g., Adobe Acrobat Pro) or equivalent.</t>
  </si>
  <si>
    <r>
      <rPr>
        <b/>
        <sz val="9"/>
        <color theme="1"/>
        <rFont val="Verdana"/>
        <family val="2"/>
      </rPr>
      <t xml:space="preserve">Professional 16-inch Ultra-Performance Mobile Workstation (Qwerty EN)
</t>
    </r>
    <r>
      <rPr>
        <sz val="9"/>
        <color theme="1"/>
        <rFont val="Verdana"/>
        <family val="2"/>
      </rPr>
      <t>Processor not less than Intel Core i7 or i9 HX-series, Intel Core Ultra 7 or 9, or AMD Ryzen 7 or 9 class; minimum 20 logical threads or equivalent; graphics adapter with not less than 12 GB GDDR6 VRAM and support for ISV-certified applications; memory not less than 64 GB DDR5 at 5600 MHz or higher with not less than four physical SO-DIMM slots; storage not less than 2 TB PCIe Gen4 ×4 NVMe M.2 SSD with not less than two internal M.2 SSD slots supporting RAID 0/1; display not less than 16.0-inch anti-glare, 16:10 aspect ratio; resolution not less than WQXGA (2560 × 1600); color coverage not less than 100% sRGB; brightness not less than 400 nits; ports not less than 2 × Thunderbolt 4 or USB4 40 Gbps with Power Delivery and DisplayPort Alt Mode, not less than 2 × USB Type-A (5 Gbps), not less than 1 × HDMI 2.1, and not less than 1 × integrated RJ-45 Ethernet port; wireless connectivity Wi-Fi 6E or Wi-Fi 7 and Bluetooth 5.3 or higher; operating system Windows 11 Pro 64-bit or newer, OEM Business or Retail license; hardware TPM 2.0; fingerprint sensor; physical webcam privacy shutter; backlit spill-resistant QWERTY keyboard; battery capacity not less than 90 Wh with fast-charge support; weight not more than 3.0 kg.</t>
    </r>
  </si>
  <si>
    <r>
      <rPr>
        <b/>
        <sz val="9"/>
        <color theme="1"/>
        <rFont val="Verdana"/>
        <family val="2"/>
      </rPr>
      <t xml:space="preserve">Professional 16-inch High-Performance Mobile Workstation (Qwerty EN)
</t>
    </r>
    <r>
      <rPr>
        <sz val="9"/>
        <color theme="1"/>
        <rFont val="Verdana"/>
        <family val="2"/>
      </rPr>
      <t>Processor not less than Intel Core Ultra 7 or 9, Intel Core i7 or i9 HX-series, or AMD Ryzen 7 or 9 class; minimum 16 threads or equivalent; graphics adapter with not less than 8 GB GDDR6 VRAM and support for ISV-certified applications; memory not less than 32 GB DDR5 at 5600 MHz or higher with not less than two physical SO-DIMM slots; ot less than 1 TB PCIe Gen4 ×4 NVMe M.2 SSD, installed in an M.2 slot, with at least two internal M.2 slots, of which at least one slot shall be free (unoccupied) at delivery; display not less than 16.0-inch anti-glare, 16:10 aspect ratio; resolution not less than WUXGA (1920 × 1200); color coverage not less than 100% sRGB; brightness not less than 300 nits; ports not less than 2 × Thunderbolt 4, Thunderbolt 5, or USB4 40 Gbps with Power Delivery and DisplayPort Alt Mode, not less than 2 × USB Type-A (5 Gbps or higher), not less than 1 × HDMI 2.1, and not less than 1 × integrated RJ-45 Gigabit Ethernet port; wireless connectivity Wi-Fi 6E or higher and Bluetooth 5.3 or newer; integrated TPM 2.0; integrated camera not less than 720p with physical privacy shutter; full-size backlit spill-resistant QWERTY keyboard; operating system Windows 11 Pro 64-bit OEM Business or Retail license; battery capacity not less than 85 Wh with fast-charge support; weight not more than 3.0 kg.</t>
    </r>
  </si>
  <si>
    <r>
      <rPr>
        <b/>
        <sz val="9"/>
        <color theme="1"/>
        <rFont val="Verdana"/>
        <family val="2"/>
      </rPr>
      <t xml:space="preserve">Laptop – Advanced Workstation (Qwerty EN)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        Display not less than 17-inch Full HD; Processor x86-64 architecture, Intel Core i9 (or latest generation) or AMD Ryzen 9 (minimum 7000 series or newer), or equivalent; memory not less than 64 GB RAM; graphics adapter with not less than 8 GB dedicated VRAM; storage not less than 1 TB SSD installed, with support for dual internal SSD configuration and total capacity expandable to not less than 2 TB; integrated Gigabit Ethernet or manufacturer-supported adapter; USB-C Power Delivery; wireless connectivity Wi-Fi 6; TPM 2.0; operating system Microsoft Windows 10 Pro or Windows 11 Pro, OEM Business or Retail license.</t>
    </r>
  </si>
  <si>
    <r>
      <rPr>
        <b/>
        <sz val="9"/>
        <color theme="1"/>
        <rFont val="Verdana"/>
        <family val="2"/>
      </rPr>
      <t xml:space="preserve">Laptop bag 15"  </t>
    </r>
    <r>
      <rPr>
        <sz val="9"/>
        <color theme="1"/>
        <rFont val="Verdana"/>
        <family val="2"/>
      </rPr>
      <t xml:space="preserve">                                                                             Laptop size supported not less than 15-inch; horizontal messenger bag configuration; padded carry handle; zipper closure; not less than 1 laptop compartment, not less than 1 additional full-size or cable-management compartment, and not less than 1 organizer pocket; weather-resistant material; delicate colour.</t>
    </r>
  </si>
  <si>
    <r>
      <rPr>
        <b/>
        <sz val="9"/>
        <color theme="1"/>
        <rFont val="Verdana"/>
        <family val="2"/>
      </rPr>
      <t>Laptop bag 17"</t>
    </r>
    <r>
      <rPr>
        <sz val="9"/>
        <color theme="1"/>
        <rFont val="Verdana"/>
        <family val="2"/>
      </rPr>
      <t xml:space="preserve">                                                                               Laptop size supported not less than 17-inch; horizontal messenger bag configuration; padded carry handle; zipper closure; not less than 1 laptop compartment, not less than 1 additional full-size or cable-management compartment, and not less than 1 organizer pocket; weather-resistant material; delicate colour.</t>
    </r>
  </si>
  <si>
    <r>
      <rPr>
        <b/>
        <sz val="9"/>
        <color theme="1"/>
        <rFont val="Verdana"/>
        <family val="2"/>
      </rPr>
      <t xml:space="preserve">Keyboard, Wired (Qwerty EN) Wired      </t>
    </r>
    <r>
      <rPr>
        <sz val="9"/>
        <color theme="1"/>
        <rFont val="Verdana"/>
        <family val="2"/>
      </rPr>
      <t xml:space="preserve">                                                                                            USB-A interface; cable length not less than 1.5 m; keyboard layout QWERTY US ISO or English International ANSI; compatible with Microsoft Windows operating systems; full-size desktop keyboard; adjustable height with two positions; integrated numeric keypad.</t>
    </r>
  </si>
  <si>
    <r>
      <rPr>
        <b/>
        <sz val="9"/>
        <color theme="1"/>
        <rFont val="Verdana"/>
        <family val="2"/>
      </rPr>
      <t xml:space="preserve">External, Multi-format Card Reader   </t>
    </r>
    <r>
      <rPr>
        <sz val="9"/>
        <color theme="1"/>
        <rFont val="Verdana"/>
        <family val="2"/>
      </rPr>
      <t xml:space="preserve">                                                                                                     Connectivity via USB 3.2 Gen 1 (5 Gbps) Type-A male connector using Micro USB 3.0 to USB Type-A cable included; data transfer rate not less than 5 Gbps; backward compatible with USB 2.0 and USB 1.1; hot-swap and plug-and-play support; LED power and access indicator; compatibility with Microsoft Windows and macOS according to features and compatibility characteristics equivalent to “Delock 91704 All-in-One Card Reader” for operability with existing equipment already possessed by the consignee.</t>
    </r>
  </si>
  <si>
    <r>
      <rPr>
        <b/>
        <sz val="9"/>
        <color theme="1"/>
        <rFont val="Verdana"/>
        <family val="2"/>
      </rPr>
      <t xml:space="preserve">DisplayPort cable, male-to-male, length not less than 5 m. </t>
    </r>
    <r>
      <rPr>
        <sz val="9"/>
        <color theme="1"/>
        <rFont val="Verdana"/>
        <family val="2"/>
      </rPr>
      <t>DisplayPort cable; male-to-male; length not less than 5 m.</t>
    </r>
  </si>
  <si>
    <t>USB 3.0 (USB 3.2 Gen 1) Male to Female extension cable.  USB 3.0 / USB 3.2 Gen 1 male-to-female extension cable; backward compatible with USB 2.0 and USB 1.1; length not more than 3 m.Length:</t>
  </si>
  <si>
    <t>Professional-grade full-frame mirrorless camera, (body only, without lens), including battery and charger; full-frame CMOS sensor not less than 24 MP; image processor of latest generation or equivalent; ISO range not less than 100–51,200 (expandable); autofocus system with advanced phase-detection covering the majority of the frame; continuous shooting not less than 10 fps mechanical and 20 fps electronic; video not less than 4K 60p 10-bit 4:2:2 and Full HD high frame rate with support for logarithmic video profiles; in-body 5-axis image stabilization; connectivity including Wi-Fi, Bluetooth, USB-C, HDMI, microphone input, and headphone jack; body weight not more than 800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</si>
</sst>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6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  <charset val="204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u/>
      <sz val="12"/>
      <color theme="1"/>
      <name val="Verdana"/>
      <family val="2"/>
      <charset val="204"/>
    </font>
    <font>
      <sz val="11"/>
      <color theme="9" tint="-0.249977111117893"/>
      <name val="Verdana"/>
      <family val="2"/>
    </font>
    <font>
      <b/>
      <sz val="11"/>
      <color theme="9" tint="-0.249977111117893"/>
      <name val="Verdana"/>
      <family val="2"/>
    </font>
    <font>
      <sz val="10"/>
      <color theme="9" tint="-0.249977111117893"/>
      <name val="Verdana"/>
      <family val="2"/>
    </font>
    <font>
      <b/>
      <sz val="11"/>
      <color theme="9" tint="-0.249977111117893"/>
      <name val="Verdana"/>
      <family val="2"/>
      <charset val="204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6"/>
      <color theme="9" tint="-0.249977111117893"/>
      <name val="Verdana"/>
      <family val="2"/>
    </font>
    <font>
      <sz val="11"/>
      <color theme="9" tint="-0.249977111117893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theme="1"/>
      <name val="Verdana"/>
      <family val="2"/>
    </font>
    <font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4" borderId="0" xfId="0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164" fontId="5" fillId="4" borderId="0" xfId="1" applyFont="1" applyFill="1" applyBorder="1" applyAlignment="1" applyProtection="1">
      <alignment horizontal="right" vertical="center"/>
      <protection locked="0"/>
    </xf>
    <xf numFmtId="0" fontId="3" fillId="4" borderId="0" xfId="0" applyFont="1" applyFill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11" fillId="4" borderId="0" xfId="2" applyFont="1" applyFill="1" applyBorder="1" applyAlignment="1" applyProtection="1">
      <alignment horizontal="left" vertical="center"/>
    </xf>
    <xf numFmtId="0" fontId="9" fillId="4" borderId="0" xfId="0" applyFont="1" applyFill="1" applyAlignment="1">
      <alignment horizontal="left"/>
    </xf>
    <xf numFmtId="0" fontId="10" fillId="4" borderId="0" xfId="0" applyFont="1" applyFill="1" applyAlignment="1">
      <alignment horizontal="left" vertical="top"/>
    </xf>
    <xf numFmtId="0" fontId="12" fillId="4" borderId="0" xfId="0" applyFont="1" applyFill="1" applyAlignment="1">
      <alignment horizontal="left" vertical="center"/>
    </xf>
    <xf numFmtId="0" fontId="13" fillId="4" borderId="0" xfId="2" applyFont="1" applyFill="1" applyBorder="1" applyAlignment="1" applyProtection="1">
      <alignment horizontal="left" vertical="center"/>
    </xf>
    <xf numFmtId="0" fontId="14" fillId="4" borderId="0" xfId="2" applyFont="1" applyFill="1" applyBorder="1" applyAlignment="1" applyProtection="1">
      <alignment horizontal="left" vertical="center"/>
    </xf>
    <xf numFmtId="49" fontId="3" fillId="0" borderId="1" xfId="0" applyNumberFormat="1" applyFont="1" applyBorder="1" applyAlignment="1">
      <alignment horizontal="center" vertical="center" wrapText="1" readingOrder="1"/>
    </xf>
    <xf numFmtId="0" fontId="15" fillId="4" borderId="0" xfId="0" applyFont="1" applyFill="1" applyAlignment="1" applyProtection="1">
      <alignment horizontal="left" vertical="center" wrapText="1"/>
      <protection locked="0"/>
    </xf>
    <xf numFmtId="164" fontId="19" fillId="0" borderId="1" xfId="1" applyFont="1" applyBorder="1" applyAlignment="1" applyProtection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0" xfId="0" applyFont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0" fillId="0" borderId="0" xfId="0" applyFont="1" applyAlignment="1">
      <alignment horizontal="right"/>
    </xf>
    <xf numFmtId="0" fontId="23" fillId="0" borderId="0" xfId="0" applyFont="1"/>
    <xf numFmtId="49" fontId="3" fillId="0" borderId="0" xfId="0" applyNumberFormat="1" applyFont="1" applyAlignment="1">
      <alignment horizontal="center" vertical="center" wrapText="1" readingOrder="1"/>
    </xf>
    <xf numFmtId="0" fontId="24" fillId="0" borderId="0" xfId="0" applyFont="1" applyAlignment="1">
      <alignment horizontal="left" vertical="center" wrapText="1"/>
    </xf>
    <xf numFmtId="164" fontId="2" fillId="0" borderId="1" xfId="1" applyFont="1" applyBorder="1" applyAlignment="1" applyProtection="1">
      <alignment horizontal="center" vertical="top" wrapText="1"/>
    </xf>
    <xf numFmtId="39" fontId="3" fillId="5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Font="1" applyBorder="1" applyAlignment="1" applyProtection="1">
      <alignment horizontal="right" vertical="center"/>
    </xf>
    <xf numFmtId="0" fontId="27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28" fillId="0" borderId="0" xfId="0" applyFont="1"/>
    <xf numFmtId="0" fontId="3" fillId="0" borderId="1" xfId="0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4" fontId="19" fillId="0" borderId="1" xfId="1" applyFont="1" applyFill="1" applyBorder="1" applyAlignment="1" applyProtection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4" borderId="0" xfId="2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 vertical="top"/>
    </xf>
    <xf numFmtId="0" fontId="5" fillId="0" borderId="0" xfId="2" applyFont="1" applyFill="1" applyBorder="1" applyAlignment="1" applyProtection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49" fontId="3" fillId="5" borderId="0" xfId="1" applyNumberFormat="1" applyFont="1" applyFill="1" applyBorder="1" applyAlignment="1" applyProtection="1">
      <alignment horizontal="left" vertical="center" wrapText="1" indent="2"/>
      <protection locked="0"/>
    </xf>
    <xf numFmtId="0" fontId="16" fillId="4" borderId="0" xfId="0" applyFont="1" applyFill="1" applyAlignment="1">
      <alignment horizontal="left" vertical="center"/>
    </xf>
    <xf numFmtId="0" fontId="25" fillId="0" borderId="0" xfId="0" applyFont="1" applyAlignment="1">
      <alignment horizontal="left" wrapText="1"/>
    </xf>
    <xf numFmtId="0" fontId="17" fillId="4" borderId="0" xfId="0" applyFont="1" applyFill="1" applyAlignment="1">
      <alignment horizontal="left" vertical="center"/>
    </xf>
    <xf numFmtId="164" fontId="2" fillId="0" borderId="0" xfId="1" applyFont="1" applyBorder="1" applyAlignment="1" applyProtection="1">
      <alignment horizontal="center" vertical="top" wrapText="1"/>
    </xf>
    <xf numFmtId="164" fontId="3" fillId="0" borderId="0" xfId="1" applyFont="1" applyBorder="1" applyAlignment="1" applyProtection="1">
      <alignment horizontal="right" vertical="center"/>
    </xf>
    <xf numFmtId="0" fontId="0" fillId="0" borderId="1" xfId="0" applyBorder="1"/>
    <xf numFmtId="39" fontId="3" fillId="4" borderId="1" xfId="1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11" fillId="0" borderId="0" xfId="2" applyFont="1" applyFill="1" applyBorder="1" applyAlignment="1" applyProtection="1">
      <alignment horizontal="left" vertical="center"/>
    </xf>
    <xf numFmtId="0" fontId="30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39" fontId="3" fillId="0" borderId="1" xfId="1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left" vertical="top" wrapText="1"/>
    </xf>
    <xf numFmtId="14" fontId="3" fillId="5" borderId="0" xfId="1" applyNumberFormat="1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>
      <alignment horizontal="left" vertical="center"/>
    </xf>
    <xf numFmtId="0" fontId="25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right" vertical="center" wrapText="1"/>
    </xf>
    <xf numFmtId="0" fontId="26" fillId="6" borderId="3" xfId="0" applyFont="1" applyFill="1" applyBorder="1" applyAlignment="1">
      <alignment horizontal="right" vertical="center" wrapText="1"/>
    </xf>
    <xf numFmtId="0" fontId="26" fillId="6" borderId="4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5" fillId="5" borderId="0" xfId="1" applyNumberFormat="1" applyFont="1" applyFill="1" applyBorder="1" applyAlignment="1" applyProtection="1">
      <alignment horizontal="left" vertical="center" wrapText="1" indent="2"/>
      <protection locked="0"/>
    </xf>
    <xf numFmtId="14" fontId="5" fillId="5" borderId="0" xfId="1" applyNumberFormat="1" applyFont="1" applyFill="1" applyBorder="1" applyAlignment="1" applyProtection="1">
      <alignment horizontal="left" vertical="center" indent="2"/>
      <protection locked="0"/>
    </xf>
    <xf numFmtId="0" fontId="13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49" fontId="18" fillId="4" borderId="0" xfId="2" applyNumberFormat="1" applyFont="1" applyFill="1" applyBorder="1" applyAlignment="1" applyProtection="1">
      <alignment horizontal="left" vertical="center" wrapText="1"/>
    </xf>
    <xf numFmtId="0" fontId="13" fillId="4" borderId="0" xfId="0" applyFont="1" applyFill="1" applyAlignment="1">
      <alignment horizontal="left" vertical="center" wrapText="1"/>
    </xf>
  </cellXfs>
  <cellStyles count="3">
    <cellStyle name="20% - Accent5" xfId="2" builtinId="46"/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6"/>
  <sheetViews>
    <sheetView showGridLines="0" tabSelected="1" zoomScaleNormal="100" workbookViewId="0">
      <selection activeCell="C8" sqref="C8"/>
    </sheetView>
  </sheetViews>
  <sheetFormatPr baseColWidth="10" defaultColWidth="8.83203125" defaultRowHeight="15" x14ac:dyDescent="0.2"/>
  <cols>
    <col min="1" max="1" width="4.5" customWidth="1"/>
    <col min="2" max="2" width="14.83203125" customWidth="1"/>
    <col min="3" max="3" width="86.33203125" customWidth="1"/>
    <col min="5" max="5" width="20.5" customWidth="1"/>
  </cols>
  <sheetData>
    <row r="1" spans="1:5" s="5" customFormat="1" ht="16" x14ac:dyDescent="0.2">
      <c r="B1" s="53" t="s">
        <v>232</v>
      </c>
      <c r="C1" s="54"/>
      <c r="D1" s="12"/>
      <c r="E1" s="12"/>
    </row>
    <row r="2" spans="1:5" s="5" customFormat="1" ht="16" x14ac:dyDescent="0.2">
      <c r="B2" s="11"/>
      <c r="C2" s="12"/>
      <c r="D2" s="12"/>
      <c r="E2" s="12"/>
    </row>
    <row r="3" spans="1:5" s="5" customFormat="1" ht="16" x14ac:dyDescent="0.2">
      <c r="B3" s="40" t="s">
        <v>233</v>
      </c>
      <c r="C3" s="54"/>
      <c r="D3" s="12"/>
      <c r="E3" s="12"/>
    </row>
    <row r="4" spans="1:5" s="5" customFormat="1" ht="16" x14ac:dyDescent="0.2">
      <c r="B4" s="11"/>
      <c r="C4" s="12"/>
      <c r="D4" s="12"/>
      <c r="E4" s="12"/>
    </row>
    <row r="5" spans="1:5" s="5" customFormat="1" ht="16" x14ac:dyDescent="0.2">
      <c r="B5" s="13" t="s">
        <v>7</v>
      </c>
      <c r="C5" s="12"/>
      <c r="D5" s="12"/>
      <c r="E5" s="12"/>
    </row>
    <row r="6" spans="1:5" s="5" customFormat="1" ht="16" x14ac:dyDescent="0.2">
      <c r="B6" s="55" t="s">
        <v>234</v>
      </c>
      <c r="C6" s="54"/>
      <c r="D6" s="12"/>
      <c r="E6" s="12"/>
    </row>
    <row r="7" spans="1:5" s="5" customFormat="1" ht="16" x14ac:dyDescent="0.2">
      <c r="B7" s="14"/>
      <c r="C7" s="12"/>
      <c r="D7" s="12"/>
      <c r="E7" s="12"/>
    </row>
    <row r="8" spans="1:5" s="5" customFormat="1" ht="14" x14ac:dyDescent="0.2">
      <c r="B8" s="15" t="s">
        <v>5</v>
      </c>
      <c r="C8" s="12"/>
      <c r="D8" s="12"/>
      <c r="E8" s="12"/>
    </row>
    <row r="9" spans="1:5" s="5" customFormat="1" ht="14" x14ac:dyDescent="0.2">
      <c r="B9" s="17" t="s">
        <v>6</v>
      </c>
      <c r="C9" s="12"/>
      <c r="D9" s="12"/>
      <c r="E9" s="12"/>
    </row>
    <row r="10" spans="1:5" s="5" customFormat="1" ht="14" x14ac:dyDescent="0.2">
      <c r="B10" s="16" t="s">
        <v>1</v>
      </c>
      <c r="C10" s="16"/>
      <c r="D10" s="16"/>
      <c r="E10" s="16"/>
    </row>
    <row r="11" spans="1:5" s="5" customFormat="1" ht="14" x14ac:dyDescent="0.2">
      <c r="B11" s="16" t="s">
        <v>3</v>
      </c>
      <c r="C11" s="16"/>
      <c r="D11" s="16"/>
      <c r="E11" s="16"/>
    </row>
    <row r="12" spans="1:5" s="5" customFormat="1" ht="14" x14ac:dyDescent="0.2">
      <c r="B12" s="75" t="s">
        <v>2</v>
      </c>
      <c r="C12" s="75"/>
      <c r="D12" s="75"/>
      <c r="E12" s="75"/>
    </row>
    <row r="13" spans="1:5" s="5" customFormat="1" ht="14" x14ac:dyDescent="0.2">
      <c r="B13" s="78" t="s">
        <v>29</v>
      </c>
      <c r="C13" s="78"/>
      <c r="D13" s="78"/>
      <c r="E13" s="78"/>
    </row>
    <row r="14" spans="1:5" s="4" customFormat="1" ht="12" x14ac:dyDescent="0.2">
      <c r="A14" s="3"/>
      <c r="B14" s="70" t="s">
        <v>22</v>
      </c>
      <c r="C14" s="71"/>
      <c r="D14" s="71"/>
      <c r="E14" s="72"/>
    </row>
    <row r="15" spans="1:5" s="10" customFormat="1" ht="48" x14ac:dyDescent="0.2">
      <c r="A15" s="9"/>
      <c r="B15" s="21" t="s">
        <v>8</v>
      </c>
      <c r="C15" s="21" t="s">
        <v>34</v>
      </c>
      <c r="D15" s="2" t="s">
        <v>9</v>
      </c>
      <c r="E15" s="20" t="s">
        <v>25</v>
      </c>
    </row>
    <row r="16" spans="1:5" s="10" customFormat="1" x14ac:dyDescent="0.2">
      <c r="A16" s="9"/>
      <c r="B16" s="2">
        <v>1</v>
      </c>
      <c r="C16" s="42" t="s">
        <v>282</v>
      </c>
      <c r="D16" s="2"/>
      <c r="E16" s="29"/>
    </row>
    <row r="17" spans="1:5" s="10" customFormat="1" ht="13" x14ac:dyDescent="0.2">
      <c r="A17" s="9"/>
      <c r="B17" s="2">
        <v>1.1000000000000001</v>
      </c>
      <c r="C17" s="2" t="s">
        <v>283</v>
      </c>
      <c r="D17" s="2"/>
      <c r="E17" s="29"/>
    </row>
    <row r="18" spans="1:5" ht="104" x14ac:dyDescent="0.2">
      <c r="A18" s="3"/>
      <c r="B18" s="38" t="s">
        <v>30</v>
      </c>
      <c r="C18" s="35" t="s">
        <v>249</v>
      </c>
      <c r="D18" s="18" t="s">
        <v>0</v>
      </c>
      <c r="E18" s="30"/>
    </row>
    <row r="19" spans="1:5" ht="91" x14ac:dyDescent="0.2">
      <c r="A19" s="3"/>
      <c r="B19" s="38" t="s">
        <v>31</v>
      </c>
      <c r="C19" s="35" t="s">
        <v>248</v>
      </c>
      <c r="D19" s="18" t="s">
        <v>0</v>
      </c>
      <c r="E19" s="30"/>
    </row>
    <row r="20" spans="1:5" ht="117" x14ac:dyDescent="0.2">
      <c r="A20" s="5"/>
      <c r="B20" s="38" t="s">
        <v>32</v>
      </c>
      <c r="C20" s="35" t="s">
        <v>247</v>
      </c>
      <c r="D20" s="18" t="s">
        <v>0</v>
      </c>
      <c r="E20" s="30"/>
    </row>
    <row r="21" spans="1:5" ht="104" x14ac:dyDescent="0.2">
      <c r="A21" s="5"/>
      <c r="B21" s="38" t="s">
        <v>33</v>
      </c>
      <c r="C21" s="35" t="s">
        <v>246</v>
      </c>
      <c r="D21" s="18" t="s">
        <v>0</v>
      </c>
      <c r="E21" s="30"/>
    </row>
    <row r="22" spans="1:5" ht="117" x14ac:dyDescent="0.2">
      <c r="A22" s="5"/>
      <c r="B22" s="38" t="s">
        <v>90</v>
      </c>
      <c r="C22" s="35" t="s">
        <v>245</v>
      </c>
      <c r="D22" s="18" t="s">
        <v>0</v>
      </c>
      <c r="E22" s="30"/>
    </row>
    <row r="23" spans="1:5" s="10" customFormat="1" ht="13" x14ac:dyDescent="0.2">
      <c r="A23" s="9"/>
      <c r="B23" s="51">
        <v>1.2</v>
      </c>
      <c r="C23" s="51" t="s">
        <v>284</v>
      </c>
      <c r="D23" s="18"/>
      <c r="E23" s="50"/>
    </row>
    <row r="24" spans="1:5" ht="39" x14ac:dyDescent="0.2">
      <c r="A24" s="3"/>
      <c r="B24" s="38" t="s">
        <v>37</v>
      </c>
      <c r="C24" s="35" t="s">
        <v>244</v>
      </c>
      <c r="D24" s="18" t="s">
        <v>0</v>
      </c>
      <c r="E24" s="30"/>
    </row>
    <row r="25" spans="1:5" ht="39" x14ac:dyDescent="0.2">
      <c r="A25" s="5"/>
      <c r="B25" s="38" t="s">
        <v>341</v>
      </c>
      <c r="C25" s="35" t="s">
        <v>243</v>
      </c>
      <c r="D25" s="18" t="s">
        <v>0</v>
      </c>
      <c r="E25" s="30"/>
    </row>
    <row r="26" spans="1:5" ht="26" x14ac:dyDescent="0.2">
      <c r="A26" s="5"/>
      <c r="B26" s="38" t="s">
        <v>342</v>
      </c>
      <c r="C26" s="35" t="s">
        <v>242</v>
      </c>
      <c r="D26" s="18" t="s">
        <v>0</v>
      </c>
      <c r="E26" s="30"/>
    </row>
    <row r="27" spans="1:5" ht="26" x14ac:dyDescent="0.2">
      <c r="A27" s="5"/>
      <c r="B27" s="38" t="s">
        <v>343</v>
      </c>
      <c r="C27" s="35" t="s">
        <v>241</v>
      </c>
      <c r="D27" s="18" t="s">
        <v>0</v>
      </c>
      <c r="E27" s="30"/>
    </row>
    <row r="28" spans="1:5" ht="26" x14ac:dyDescent="0.2">
      <c r="A28" s="5"/>
      <c r="B28" s="38" t="s">
        <v>344</v>
      </c>
      <c r="C28" s="35" t="s">
        <v>240</v>
      </c>
      <c r="D28" s="18" t="s">
        <v>0</v>
      </c>
      <c r="E28" s="30"/>
    </row>
    <row r="29" spans="1:5" ht="26" x14ac:dyDescent="0.2">
      <c r="A29" s="5"/>
      <c r="B29" s="38" t="s">
        <v>345</v>
      </c>
      <c r="C29" s="35" t="s">
        <v>239</v>
      </c>
      <c r="D29" s="18" t="s">
        <v>0</v>
      </c>
      <c r="E29" s="30"/>
    </row>
    <row r="30" spans="1:5" ht="39" x14ac:dyDescent="0.2">
      <c r="A30" s="5"/>
      <c r="B30" s="38" t="s">
        <v>346</v>
      </c>
      <c r="C30" s="35" t="s">
        <v>238</v>
      </c>
      <c r="D30" s="18" t="s">
        <v>0</v>
      </c>
      <c r="E30" s="30"/>
    </row>
    <row r="31" spans="1:5" ht="26" x14ac:dyDescent="0.2">
      <c r="A31" s="5"/>
      <c r="B31" s="38" t="s">
        <v>347</v>
      </c>
      <c r="C31" s="35" t="s">
        <v>237</v>
      </c>
      <c r="D31" s="18" t="s">
        <v>0</v>
      </c>
      <c r="E31" s="30"/>
    </row>
    <row r="32" spans="1:5" ht="39" x14ac:dyDescent="0.2">
      <c r="A32" s="5"/>
      <c r="B32" s="38" t="s">
        <v>348</v>
      </c>
      <c r="C32" s="35" t="s">
        <v>236</v>
      </c>
      <c r="D32" s="18" t="s">
        <v>0</v>
      </c>
      <c r="E32" s="30"/>
    </row>
    <row r="33" spans="1:5" s="10" customFormat="1" ht="13" x14ac:dyDescent="0.2">
      <c r="A33" s="9"/>
      <c r="B33" s="51">
        <v>1.3</v>
      </c>
      <c r="C33" s="51" t="s">
        <v>285</v>
      </c>
      <c r="D33" s="18"/>
      <c r="E33" s="50"/>
    </row>
    <row r="34" spans="1:5" ht="78" x14ac:dyDescent="0.2">
      <c r="A34" s="5"/>
      <c r="B34" s="38" t="s">
        <v>40</v>
      </c>
      <c r="C34" s="59" t="s">
        <v>261</v>
      </c>
      <c r="D34" s="18" t="s">
        <v>0</v>
      </c>
      <c r="E34" s="30"/>
    </row>
    <row r="35" spans="1:5" ht="156" x14ac:dyDescent="0.2">
      <c r="A35" s="5"/>
      <c r="B35" s="38" t="s">
        <v>41</v>
      </c>
      <c r="C35" s="35" t="s">
        <v>250</v>
      </c>
      <c r="D35" s="18" t="s">
        <v>0</v>
      </c>
      <c r="E35" s="30"/>
    </row>
    <row r="36" spans="1:5" ht="175.25" customHeight="1" x14ac:dyDescent="0.2">
      <c r="A36" s="5"/>
      <c r="B36" s="38" t="s">
        <v>42</v>
      </c>
      <c r="C36" s="35" t="s">
        <v>251</v>
      </c>
      <c r="D36" s="18" t="s">
        <v>0</v>
      </c>
      <c r="E36" s="30"/>
    </row>
    <row r="37" spans="1:5" ht="172.25" customHeight="1" x14ac:dyDescent="0.2">
      <c r="A37" s="5"/>
      <c r="B37" s="38" t="s">
        <v>43</v>
      </c>
      <c r="C37" s="35" t="s">
        <v>252</v>
      </c>
      <c r="D37" s="18" t="s">
        <v>0</v>
      </c>
      <c r="E37" s="30"/>
    </row>
    <row r="38" spans="1:5" ht="65" x14ac:dyDescent="0.2">
      <c r="A38" s="5"/>
      <c r="B38" s="38" t="s">
        <v>44</v>
      </c>
      <c r="C38" s="35" t="s">
        <v>254</v>
      </c>
      <c r="D38" s="18" t="s">
        <v>0</v>
      </c>
      <c r="E38" s="30"/>
    </row>
    <row r="39" spans="1:5" ht="78.5" customHeight="1" x14ac:dyDescent="0.2">
      <c r="A39" s="5"/>
      <c r="B39" s="38" t="s">
        <v>45</v>
      </c>
      <c r="C39" s="35" t="s">
        <v>256</v>
      </c>
      <c r="D39" s="18" t="s">
        <v>0</v>
      </c>
      <c r="E39" s="30"/>
    </row>
    <row r="40" spans="1:5" ht="54" customHeight="1" x14ac:dyDescent="0.2">
      <c r="A40" s="5"/>
      <c r="B40" s="38" t="s">
        <v>46</v>
      </c>
      <c r="C40" s="35" t="s">
        <v>258</v>
      </c>
      <c r="D40" s="18" t="s">
        <v>0</v>
      </c>
      <c r="E40" s="30"/>
    </row>
    <row r="41" spans="1:5" s="10" customFormat="1" ht="52" x14ac:dyDescent="0.2">
      <c r="A41" s="9"/>
      <c r="B41" s="38" t="s">
        <v>96</v>
      </c>
      <c r="C41" s="35" t="s">
        <v>259</v>
      </c>
      <c r="D41" s="18" t="s">
        <v>0</v>
      </c>
      <c r="E41" s="30"/>
    </row>
    <row r="42" spans="1:5" x14ac:dyDescent="0.2">
      <c r="A42" s="5"/>
      <c r="B42" s="51">
        <v>1.4</v>
      </c>
      <c r="C42" s="51" t="s">
        <v>286</v>
      </c>
      <c r="D42" s="18"/>
      <c r="E42" s="50"/>
    </row>
    <row r="43" spans="1:5" ht="52" x14ac:dyDescent="0.2">
      <c r="A43" s="5"/>
      <c r="B43" s="38" t="s">
        <v>47</v>
      </c>
      <c r="C43" s="35" t="s">
        <v>263</v>
      </c>
      <c r="D43" s="18" t="s">
        <v>0</v>
      </c>
      <c r="E43" s="30"/>
    </row>
    <row r="44" spans="1:5" ht="52" x14ac:dyDescent="0.2">
      <c r="A44" s="5"/>
      <c r="B44" s="38" t="s">
        <v>48</v>
      </c>
      <c r="C44" s="35" t="s">
        <v>264</v>
      </c>
      <c r="D44" s="18" t="s">
        <v>0</v>
      </c>
      <c r="E44" s="30"/>
    </row>
    <row r="45" spans="1:5" ht="91" x14ac:dyDescent="0.2">
      <c r="A45" s="5"/>
      <c r="B45" s="38" t="s">
        <v>49</v>
      </c>
      <c r="C45" s="35" t="s">
        <v>267</v>
      </c>
      <c r="D45" s="18" t="s">
        <v>0</v>
      </c>
      <c r="E45" s="30"/>
    </row>
    <row r="46" spans="1:5" ht="91" x14ac:dyDescent="0.2">
      <c r="A46" s="5"/>
      <c r="B46" s="38" t="s">
        <v>50</v>
      </c>
      <c r="C46" s="35" t="s">
        <v>266</v>
      </c>
      <c r="D46" s="18" t="s">
        <v>0</v>
      </c>
      <c r="E46" s="30"/>
    </row>
    <row r="47" spans="1:5" ht="52" x14ac:dyDescent="0.2">
      <c r="A47" s="5"/>
      <c r="B47" s="38" t="s">
        <v>349</v>
      </c>
      <c r="C47" s="35" t="s">
        <v>268</v>
      </c>
      <c r="D47" s="18" t="s">
        <v>0</v>
      </c>
      <c r="E47" s="30"/>
    </row>
    <row r="48" spans="1:5" s="10" customFormat="1" ht="52" x14ac:dyDescent="0.2">
      <c r="A48" s="9"/>
      <c r="B48" s="38" t="s">
        <v>349</v>
      </c>
      <c r="C48" s="35" t="s">
        <v>269</v>
      </c>
      <c r="D48" s="18" t="s">
        <v>0</v>
      </c>
      <c r="E48" s="30"/>
    </row>
    <row r="49" spans="1:5" x14ac:dyDescent="0.2">
      <c r="A49" s="5"/>
      <c r="B49" s="51">
        <v>1.5</v>
      </c>
      <c r="C49" s="51" t="s">
        <v>288</v>
      </c>
      <c r="D49" s="18"/>
      <c r="E49" s="50"/>
    </row>
    <row r="50" spans="1:5" ht="52" x14ac:dyDescent="0.2">
      <c r="A50" s="5"/>
      <c r="B50" s="38" t="s">
        <v>51</v>
      </c>
      <c r="C50" s="35" t="s">
        <v>270</v>
      </c>
      <c r="D50" s="18" t="s">
        <v>0</v>
      </c>
      <c r="E50" s="30"/>
    </row>
    <row r="51" spans="1:5" ht="65" x14ac:dyDescent="0.2">
      <c r="A51" s="5"/>
      <c r="B51" s="38" t="s">
        <v>52</v>
      </c>
      <c r="C51" s="35" t="s">
        <v>271</v>
      </c>
      <c r="D51" s="18" t="s">
        <v>0</v>
      </c>
      <c r="E51" s="30"/>
    </row>
    <row r="52" spans="1:5" ht="52" x14ac:dyDescent="0.2">
      <c r="A52" s="5"/>
      <c r="B52" s="38" t="s">
        <v>53</v>
      </c>
      <c r="C52" s="35" t="s">
        <v>272</v>
      </c>
      <c r="D52" s="18" t="s">
        <v>0</v>
      </c>
      <c r="E52" s="30"/>
    </row>
    <row r="53" spans="1:5" ht="104" x14ac:dyDescent="0.2">
      <c r="A53" s="5"/>
      <c r="B53" s="38" t="s">
        <v>55</v>
      </c>
      <c r="C53" s="35" t="s">
        <v>277</v>
      </c>
      <c r="D53" s="18" t="s">
        <v>0</v>
      </c>
      <c r="E53" s="30"/>
    </row>
    <row r="54" spans="1:5" s="10" customFormat="1" ht="78" x14ac:dyDescent="0.2">
      <c r="A54" s="9"/>
      <c r="B54" s="38" t="s">
        <v>56</v>
      </c>
      <c r="C54" s="35" t="s">
        <v>280</v>
      </c>
      <c r="D54" s="18" t="s">
        <v>0</v>
      </c>
      <c r="E54" s="30"/>
    </row>
    <row r="55" spans="1:5" ht="52" x14ac:dyDescent="0.2">
      <c r="A55" s="5"/>
      <c r="B55" s="51">
        <v>1.6</v>
      </c>
      <c r="C55" s="51" t="s">
        <v>289</v>
      </c>
      <c r="D55" s="18"/>
      <c r="E55" s="50"/>
    </row>
    <row r="56" spans="1:5" ht="78" x14ac:dyDescent="0.2">
      <c r="A56" s="5"/>
      <c r="B56" s="38" t="s">
        <v>57</v>
      </c>
      <c r="C56" s="35" t="s">
        <v>281</v>
      </c>
      <c r="D56" s="18" t="s">
        <v>0</v>
      </c>
      <c r="E56" s="30"/>
    </row>
    <row r="57" spans="1:5" ht="26" x14ac:dyDescent="0.2">
      <c r="A57" s="5"/>
      <c r="B57" s="38" t="s">
        <v>58</v>
      </c>
      <c r="C57" s="35" t="s">
        <v>321</v>
      </c>
      <c r="D57" s="18" t="s">
        <v>0</v>
      </c>
      <c r="E57" s="30"/>
    </row>
    <row r="58" spans="1:5" ht="26" x14ac:dyDescent="0.2">
      <c r="A58" s="5"/>
      <c r="B58" s="38" t="s">
        <v>59</v>
      </c>
      <c r="C58" s="35" t="s">
        <v>322</v>
      </c>
      <c r="D58" s="18" t="s">
        <v>0</v>
      </c>
      <c r="E58" s="30"/>
    </row>
    <row r="59" spans="1:5" ht="26" x14ac:dyDescent="0.2">
      <c r="A59" s="5"/>
      <c r="B59" s="38" t="s">
        <v>60</v>
      </c>
      <c r="C59" s="35" t="s">
        <v>323</v>
      </c>
      <c r="D59" s="18" t="s">
        <v>0</v>
      </c>
      <c r="E59" s="30"/>
    </row>
    <row r="60" spans="1:5" x14ac:dyDescent="0.2">
      <c r="A60" s="5"/>
      <c r="B60" s="38" t="s">
        <v>61</v>
      </c>
      <c r="C60" s="35" t="s">
        <v>324</v>
      </c>
      <c r="D60" s="18" t="s">
        <v>0</v>
      </c>
      <c r="E60" s="30"/>
    </row>
    <row r="61" spans="1:5" x14ac:dyDescent="0.2">
      <c r="A61" s="5"/>
      <c r="B61" s="38" t="s">
        <v>62</v>
      </c>
      <c r="C61" s="35" t="s">
        <v>325</v>
      </c>
      <c r="D61" s="18" t="s">
        <v>0</v>
      </c>
      <c r="E61" s="30"/>
    </row>
    <row r="62" spans="1:5" ht="39" x14ac:dyDescent="0.2">
      <c r="A62" s="5"/>
      <c r="B62" s="38" t="s">
        <v>63</v>
      </c>
      <c r="C62" s="35" t="s">
        <v>326</v>
      </c>
      <c r="D62" s="18" t="s">
        <v>0</v>
      </c>
      <c r="E62" s="30"/>
    </row>
    <row r="63" spans="1:5" s="10" customFormat="1" ht="39" x14ac:dyDescent="0.2">
      <c r="A63" s="9"/>
      <c r="B63" s="38" t="s">
        <v>64</v>
      </c>
      <c r="C63" s="35" t="s">
        <v>327</v>
      </c>
      <c r="D63" s="18" t="s">
        <v>0</v>
      </c>
      <c r="E63" s="30"/>
    </row>
    <row r="64" spans="1:5" ht="39" x14ac:dyDescent="0.2">
      <c r="A64" s="5"/>
      <c r="B64" s="38" t="s">
        <v>98</v>
      </c>
      <c r="C64" s="35" t="s">
        <v>328</v>
      </c>
      <c r="D64" s="18" t="s">
        <v>0</v>
      </c>
      <c r="E64" s="30"/>
    </row>
    <row r="65" spans="1:5" x14ac:dyDescent="0.2">
      <c r="A65" s="5"/>
      <c r="B65" s="51">
        <v>1.7</v>
      </c>
      <c r="C65" s="51" t="s">
        <v>291</v>
      </c>
      <c r="D65" s="18"/>
      <c r="E65" s="50"/>
    </row>
    <row r="66" spans="1:5" x14ac:dyDescent="0.2">
      <c r="A66" s="5"/>
      <c r="B66" s="38" t="s">
        <v>65</v>
      </c>
      <c r="C66" s="35" t="s">
        <v>330</v>
      </c>
      <c r="D66" s="18" t="s">
        <v>0</v>
      </c>
      <c r="E66" s="30"/>
    </row>
    <row r="67" spans="1:5" ht="26" x14ac:dyDescent="0.2">
      <c r="A67" s="5"/>
      <c r="B67" s="38" t="s">
        <v>66</v>
      </c>
      <c r="C67" s="35" t="s">
        <v>338</v>
      </c>
      <c r="D67" s="18" t="s">
        <v>0</v>
      </c>
      <c r="E67" s="30"/>
    </row>
    <row r="68" spans="1:5" ht="26" x14ac:dyDescent="0.2">
      <c r="A68" s="5"/>
      <c r="B68" s="38" t="s">
        <v>67</v>
      </c>
      <c r="C68" s="35" t="s">
        <v>339</v>
      </c>
      <c r="D68" s="18" t="s">
        <v>0</v>
      </c>
      <c r="E68" s="30"/>
    </row>
    <row r="69" spans="1:5" ht="26" x14ac:dyDescent="0.2">
      <c r="A69" s="5"/>
      <c r="B69" s="38" t="s">
        <v>68</v>
      </c>
      <c r="C69" s="35" t="s">
        <v>333</v>
      </c>
      <c r="D69" s="18" t="s">
        <v>0</v>
      </c>
      <c r="E69" s="30"/>
    </row>
    <row r="70" spans="1:5" ht="26" x14ac:dyDescent="0.2">
      <c r="A70" s="5"/>
      <c r="B70" s="38" t="s">
        <v>69</v>
      </c>
      <c r="C70" s="35" t="s">
        <v>334</v>
      </c>
      <c r="D70" s="18" t="s">
        <v>0</v>
      </c>
      <c r="E70" s="30"/>
    </row>
    <row r="71" spans="1:5" ht="26" x14ac:dyDescent="0.2">
      <c r="A71" s="5"/>
      <c r="B71" s="38" t="s">
        <v>70</v>
      </c>
      <c r="C71" s="35" t="s">
        <v>335</v>
      </c>
      <c r="D71" s="18" t="s">
        <v>0</v>
      </c>
      <c r="E71" s="30"/>
    </row>
    <row r="72" spans="1:5" s="10" customFormat="1" ht="26" x14ac:dyDescent="0.2">
      <c r="A72" s="9"/>
      <c r="B72" s="38" t="s">
        <v>71</v>
      </c>
      <c r="C72" s="35" t="s">
        <v>336</v>
      </c>
      <c r="D72" s="18" t="s">
        <v>0</v>
      </c>
      <c r="E72" s="30"/>
    </row>
    <row r="73" spans="1:5" x14ac:dyDescent="0.2">
      <c r="A73" s="5"/>
      <c r="B73" s="38" t="s">
        <v>72</v>
      </c>
      <c r="C73" s="35" t="s">
        <v>340</v>
      </c>
      <c r="D73" s="18" t="s">
        <v>0</v>
      </c>
      <c r="E73" s="30"/>
    </row>
    <row r="74" spans="1:5" x14ac:dyDescent="0.2">
      <c r="A74" s="5"/>
      <c r="B74" s="51">
        <v>1.8</v>
      </c>
      <c r="C74" s="51" t="s">
        <v>292</v>
      </c>
      <c r="D74" s="18"/>
      <c r="E74" s="50"/>
    </row>
    <row r="75" spans="1:5" ht="52" x14ac:dyDescent="0.2">
      <c r="A75" s="5"/>
      <c r="B75" s="38" t="s">
        <v>73</v>
      </c>
      <c r="C75" s="35" t="s">
        <v>157</v>
      </c>
      <c r="D75" s="18" t="s">
        <v>0</v>
      </c>
      <c r="E75" s="30"/>
    </row>
    <row r="76" spans="1:5" s="10" customFormat="1" ht="52" x14ac:dyDescent="0.2">
      <c r="A76" s="9"/>
      <c r="B76" s="38" t="s">
        <v>74</v>
      </c>
      <c r="C76" s="35" t="s">
        <v>158</v>
      </c>
      <c r="D76" s="18" t="s">
        <v>0</v>
      </c>
      <c r="E76" s="30"/>
    </row>
    <row r="77" spans="1:5" s="10" customFormat="1" ht="52" x14ac:dyDescent="0.2">
      <c r="A77" s="9"/>
      <c r="B77" s="38" t="s">
        <v>75</v>
      </c>
      <c r="C77" s="35" t="s">
        <v>159</v>
      </c>
      <c r="D77" s="18" t="s">
        <v>0</v>
      </c>
      <c r="E77" s="30"/>
    </row>
    <row r="78" spans="1:5" ht="26" x14ac:dyDescent="0.2">
      <c r="A78" s="5"/>
      <c r="B78" s="38" t="s">
        <v>99</v>
      </c>
      <c r="C78" s="35" t="s">
        <v>160</v>
      </c>
      <c r="D78" s="18" t="s">
        <v>0</v>
      </c>
      <c r="E78" s="30"/>
    </row>
    <row r="79" spans="1:5" ht="26" x14ac:dyDescent="0.2">
      <c r="A79" s="5"/>
      <c r="B79" s="38" t="s">
        <v>100</v>
      </c>
      <c r="C79" s="35" t="s">
        <v>161</v>
      </c>
      <c r="D79" s="18" t="s">
        <v>0</v>
      </c>
      <c r="E79" s="30"/>
    </row>
    <row r="80" spans="1:5" x14ac:dyDescent="0.2">
      <c r="A80" s="5"/>
      <c r="B80" s="51">
        <v>2</v>
      </c>
      <c r="C80" s="2" t="s">
        <v>293</v>
      </c>
      <c r="D80" s="18"/>
      <c r="E80" s="50"/>
    </row>
    <row r="81" spans="1:5" x14ac:dyDescent="0.2">
      <c r="A81" s="5"/>
      <c r="B81" s="51">
        <v>2.1</v>
      </c>
      <c r="C81" s="2" t="s">
        <v>294</v>
      </c>
      <c r="D81" s="2"/>
      <c r="E81" s="50"/>
    </row>
    <row r="82" spans="1:5" ht="39" x14ac:dyDescent="0.2">
      <c r="A82" s="5"/>
      <c r="B82" s="38" t="s">
        <v>76</v>
      </c>
      <c r="C82" s="35" t="s">
        <v>162</v>
      </c>
      <c r="D82" s="18" t="s">
        <v>0</v>
      </c>
      <c r="E82" s="30"/>
    </row>
    <row r="83" spans="1:5" s="10" customFormat="1" ht="26" x14ac:dyDescent="0.2">
      <c r="A83" s="9"/>
      <c r="B83" s="38" t="s">
        <v>77</v>
      </c>
      <c r="C83" s="35" t="s">
        <v>163</v>
      </c>
      <c r="D83" s="18" t="s">
        <v>0</v>
      </c>
      <c r="E83" s="30"/>
    </row>
    <row r="84" spans="1:5" ht="39" x14ac:dyDescent="0.2">
      <c r="A84" s="5"/>
      <c r="B84" s="38" t="s">
        <v>78</v>
      </c>
      <c r="C84" s="35" t="s">
        <v>164</v>
      </c>
      <c r="D84" s="18" t="s">
        <v>0</v>
      </c>
      <c r="E84" s="30"/>
    </row>
    <row r="85" spans="1:5" ht="26" x14ac:dyDescent="0.2">
      <c r="A85" s="5"/>
      <c r="B85" s="38" t="s">
        <v>79</v>
      </c>
      <c r="C85" s="35" t="s">
        <v>165</v>
      </c>
      <c r="D85" s="18" t="s">
        <v>0</v>
      </c>
      <c r="E85" s="30"/>
    </row>
    <row r="86" spans="1:5" ht="39" x14ac:dyDescent="0.2">
      <c r="A86" s="5"/>
      <c r="B86" s="38" t="s">
        <v>80</v>
      </c>
      <c r="C86" s="35" t="s">
        <v>166</v>
      </c>
      <c r="D86" s="18" t="s">
        <v>0</v>
      </c>
      <c r="E86" s="30"/>
    </row>
    <row r="87" spans="1:5" s="10" customFormat="1" ht="13" x14ac:dyDescent="0.2">
      <c r="A87" s="9"/>
      <c r="B87" s="51">
        <v>2.2000000000000002</v>
      </c>
      <c r="C87" s="2" t="s">
        <v>297</v>
      </c>
      <c r="D87" s="2"/>
      <c r="E87" s="50"/>
    </row>
    <row r="88" spans="1:5" ht="39" x14ac:dyDescent="0.2">
      <c r="A88" s="5"/>
      <c r="B88" s="38" t="s">
        <v>81</v>
      </c>
      <c r="C88" s="35" t="s">
        <v>167</v>
      </c>
      <c r="D88" s="18" t="s">
        <v>0</v>
      </c>
      <c r="E88" s="30"/>
    </row>
    <row r="89" spans="1:5" s="10" customFormat="1" ht="39" x14ac:dyDescent="0.2">
      <c r="A89" s="9"/>
      <c r="B89" s="38" t="s">
        <v>82</v>
      </c>
      <c r="C89" s="35" t="s">
        <v>168</v>
      </c>
      <c r="D89" s="18" t="s">
        <v>0</v>
      </c>
      <c r="E89" s="30"/>
    </row>
    <row r="90" spans="1:5" s="10" customFormat="1" ht="39" x14ac:dyDescent="0.2">
      <c r="A90" s="9"/>
      <c r="B90" s="38" t="s">
        <v>83</v>
      </c>
      <c r="C90" s="35" t="s">
        <v>169</v>
      </c>
      <c r="D90" s="18" t="s">
        <v>0</v>
      </c>
      <c r="E90" s="30"/>
    </row>
    <row r="91" spans="1:5" x14ac:dyDescent="0.2">
      <c r="A91" s="5"/>
      <c r="B91" s="51">
        <v>2.2999999999999998</v>
      </c>
      <c r="C91" s="2" t="s">
        <v>296</v>
      </c>
      <c r="D91" s="2"/>
      <c r="E91" s="50"/>
    </row>
    <row r="92" spans="1:5" ht="52" x14ac:dyDescent="0.2">
      <c r="A92" s="5"/>
      <c r="B92" s="38" t="s">
        <v>84</v>
      </c>
      <c r="C92" s="35" t="s">
        <v>170</v>
      </c>
      <c r="D92" s="18" t="s">
        <v>0</v>
      </c>
      <c r="E92" s="30"/>
    </row>
    <row r="93" spans="1:5" s="10" customFormat="1" ht="65" x14ac:dyDescent="0.2">
      <c r="A93" s="9"/>
      <c r="B93" s="38" t="s">
        <v>85</v>
      </c>
      <c r="C93" s="35" t="s">
        <v>171</v>
      </c>
      <c r="D93" s="18" t="s">
        <v>0</v>
      </c>
      <c r="E93" s="30"/>
    </row>
    <row r="94" spans="1:5" s="10" customFormat="1" ht="13" x14ac:dyDescent="0.2">
      <c r="A94" s="9"/>
      <c r="B94" s="51">
        <v>3</v>
      </c>
      <c r="C94" s="2" t="s">
        <v>298</v>
      </c>
      <c r="D94" s="18"/>
      <c r="E94" s="50"/>
    </row>
    <row r="95" spans="1:5" x14ac:dyDescent="0.2">
      <c r="A95" s="5"/>
      <c r="B95" s="51">
        <v>3.1</v>
      </c>
      <c r="C95" s="2" t="s">
        <v>299</v>
      </c>
      <c r="D95" s="2"/>
      <c r="E95" s="50"/>
    </row>
    <row r="96" spans="1:5" ht="52" x14ac:dyDescent="0.2">
      <c r="A96" s="5"/>
      <c r="B96" s="38" t="s">
        <v>86</v>
      </c>
      <c r="C96" s="35" t="s">
        <v>172</v>
      </c>
      <c r="D96" s="18" t="s">
        <v>0</v>
      </c>
      <c r="E96" s="30"/>
    </row>
    <row r="97" spans="1:5" ht="117" x14ac:dyDescent="0.2">
      <c r="A97" s="5"/>
      <c r="B97" s="38" t="s">
        <v>101</v>
      </c>
      <c r="C97" s="35" t="s">
        <v>173</v>
      </c>
      <c r="D97" s="18"/>
      <c r="E97" s="30"/>
    </row>
    <row r="98" spans="1:5" ht="117" x14ac:dyDescent="0.2">
      <c r="A98" s="5"/>
      <c r="B98" s="38" t="s">
        <v>102</v>
      </c>
      <c r="C98" s="35" t="s">
        <v>174</v>
      </c>
      <c r="D98" s="18"/>
      <c r="E98" s="30"/>
    </row>
    <row r="99" spans="1:5" ht="104" x14ac:dyDescent="0.2">
      <c r="A99" s="5"/>
      <c r="B99" s="38" t="s">
        <v>103</v>
      </c>
      <c r="C99" s="35" t="s">
        <v>175</v>
      </c>
      <c r="D99" s="18"/>
      <c r="E99" s="30"/>
    </row>
    <row r="100" spans="1:5" x14ac:dyDescent="0.2">
      <c r="A100" s="5"/>
      <c r="B100" s="51">
        <v>3.2</v>
      </c>
      <c r="C100" s="2" t="s">
        <v>300</v>
      </c>
      <c r="D100" s="18"/>
      <c r="E100" s="50"/>
    </row>
    <row r="101" spans="1:5" ht="104" x14ac:dyDescent="0.2">
      <c r="A101" s="5"/>
      <c r="B101" s="38" t="s">
        <v>104</v>
      </c>
      <c r="C101" s="35" t="s">
        <v>176</v>
      </c>
      <c r="D101" s="18"/>
      <c r="E101" s="30"/>
    </row>
    <row r="102" spans="1:5" ht="39" x14ac:dyDescent="0.2">
      <c r="A102" s="5"/>
      <c r="B102" s="38" t="s">
        <v>105</v>
      </c>
      <c r="C102" s="35" t="s">
        <v>177</v>
      </c>
      <c r="D102" s="18"/>
      <c r="E102" s="30"/>
    </row>
    <row r="103" spans="1:5" x14ac:dyDescent="0.2">
      <c r="A103" s="5"/>
      <c r="B103" s="51">
        <v>3.3</v>
      </c>
      <c r="C103" s="2" t="s">
        <v>301</v>
      </c>
      <c r="D103" s="18"/>
      <c r="E103" s="50"/>
    </row>
    <row r="104" spans="1:5" ht="65" x14ac:dyDescent="0.2">
      <c r="A104" s="5"/>
      <c r="B104" s="38" t="s">
        <v>106</v>
      </c>
      <c r="C104" s="35" t="s">
        <v>178</v>
      </c>
      <c r="D104" s="18"/>
      <c r="E104" s="30"/>
    </row>
    <row r="105" spans="1:5" ht="65" x14ac:dyDescent="0.2">
      <c r="A105" s="5"/>
      <c r="B105" s="38" t="s">
        <v>107</v>
      </c>
      <c r="C105" s="35" t="s">
        <v>179</v>
      </c>
      <c r="D105" s="18"/>
      <c r="E105" s="30"/>
    </row>
    <row r="106" spans="1:5" ht="104" x14ac:dyDescent="0.2">
      <c r="A106" s="5"/>
      <c r="B106" s="38" t="s">
        <v>108</v>
      </c>
      <c r="C106" s="35" t="s">
        <v>180</v>
      </c>
      <c r="D106" s="18"/>
      <c r="E106" s="30"/>
    </row>
    <row r="107" spans="1:5" x14ac:dyDescent="0.2">
      <c r="A107" s="5"/>
      <c r="B107" s="51">
        <v>4</v>
      </c>
      <c r="C107" s="2" t="s">
        <v>302</v>
      </c>
      <c r="D107" s="18"/>
      <c r="E107" s="50"/>
    </row>
    <row r="108" spans="1:5" x14ac:dyDescent="0.2">
      <c r="A108" s="5"/>
      <c r="B108" s="51">
        <v>4.0999999999999996</v>
      </c>
      <c r="C108" s="2" t="s">
        <v>303</v>
      </c>
      <c r="D108" s="2"/>
      <c r="E108" s="50"/>
    </row>
    <row r="109" spans="1:5" ht="39" x14ac:dyDescent="0.2">
      <c r="A109" s="5"/>
      <c r="B109" s="38" t="s">
        <v>87</v>
      </c>
      <c r="C109" s="35" t="s">
        <v>181</v>
      </c>
      <c r="D109" s="18" t="s">
        <v>0</v>
      </c>
      <c r="E109" s="30"/>
    </row>
    <row r="110" spans="1:5" ht="78" x14ac:dyDescent="0.2">
      <c r="A110" s="5"/>
      <c r="B110" s="38" t="s">
        <v>88</v>
      </c>
      <c r="C110" s="35" t="s">
        <v>182</v>
      </c>
      <c r="D110" s="18" t="s">
        <v>0</v>
      </c>
      <c r="E110" s="30"/>
    </row>
    <row r="111" spans="1:5" ht="78" x14ac:dyDescent="0.2">
      <c r="A111" s="5"/>
      <c r="B111" s="38" t="s">
        <v>89</v>
      </c>
      <c r="C111" s="35" t="s">
        <v>183</v>
      </c>
      <c r="D111" s="18" t="s">
        <v>0</v>
      </c>
      <c r="E111" s="30"/>
    </row>
    <row r="112" spans="1:5" ht="65" x14ac:dyDescent="0.2">
      <c r="A112" s="5"/>
      <c r="B112" s="38" t="s">
        <v>109</v>
      </c>
      <c r="C112" s="35" t="s">
        <v>184</v>
      </c>
      <c r="D112" s="18" t="s">
        <v>0</v>
      </c>
      <c r="E112" s="30"/>
    </row>
    <row r="113" spans="1:5" ht="78" x14ac:dyDescent="0.2">
      <c r="A113" s="5"/>
      <c r="B113" s="38" t="s">
        <v>110</v>
      </c>
      <c r="C113" s="35" t="s">
        <v>185</v>
      </c>
      <c r="D113" s="18" t="s">
        <v>0</v>
      </c>
      <c r="E113" s="30"/>
    </row>
    <row r="114" spans="1:5" x14ac:dyDescent="0.2">
      <c r="A114" s="5"/>
      <c r="B114" s="51">
        <v>4.2</v>
      </c>
      <c r="C114" s="2" t="s">
        <v>304</v>
      </c>
      <c r="D114" s="18"/>
      <c r="E114" s="50"/>
    </row>
    <row r="115" spans="1:5" ht="130" x14ac:dyDescent="0.2">
      <c r="A115" s="5"/>
      <c r="B115" s="38" t="s">
        <v>111</v>
      </c>
      <c r="C115" s="35" t="s">
        <v>186</v>
      </c>
      <c r="D115" s="18" t="s">
        <v>0</v>
      </c>
      <c r="E115" s="30"/>
    </row>
    <row r="116" spans="1:5" ht="91" x14ac:dyDescent="0.2">
      <c r="A116" s="5"/>
      <c r="B116" s="38" t="s">
        <v>112</v>
      </c>
      <c r="C116" s="35" t="s">
        <v>187</v>
      </c>
      <c r="D116" s="18" t="s">
        <v>0</v>
      </c>
      <c r="E116" s="30"/>
    </row>
    <row r="117" spans="1:5" ht="156" x14ac:dyDescent="0.2">
      <c r="A117" s="5"/>
      <c r="B117" s="38" t="s">
        <v>113</v>
      </c>
      <c r="C117" s="35" t="s">
        <v>188</v>
      </c>
      <c r="D117" s="18" t="s">
        <v>0</v>
      </c>
      <c r="E117" s="30"/>
    </row>
    <row r="118" spans="1:5" ht="117" x14ac:dyDescent="0.2">
      <c r="A118" s="9"/>
      <c r="B118" s="38" t="s">
        <v>114</v>
      </c>
      <c r="C118" s="35" t="s">
        <v>189</v>
      </c>
      <c r="D118" s="18" t="s">
        <v>0</v>
      </c>
      <c r="E118" s="30"/>
    </row>
    <row r="119" spans="1:5" ht="65" x14ac:dyDescent="0.2">
      <c r="A119" s="5"/>
      <c r="B119" s="38" t="s">
        <v>115</v>
      </c>
      <c r="C119" s="35" t="s">
        <v>190</v>
      </c>
      <c r="D119" s="18" t="s">
        <v>0</v>
      </c>
      <c r="E119" s="30"/>
    </row>
    <row r="120" spans="1:5" ht="104" x14ac:dyDescent="0.2">
      <c r="A120" s="5"/>
      <c r="B120" s="38" t="s">
        <v>116</v>
      </c>
      <c r="C120" s="35" t="s">
        <v>191</v>
      </c>
      <c r="D120" s="18" t="s">
        <v>0</v>
      </c>
      <c r="E120" s="30"/>
    </row>
    <row r="121" spans="1:5" ht="104" x14ac:dyDescent="0.2">
      <c r="A121" s="5"/>
      <c r="B121" s="38" t="s">
        <v>117</v>
      </c>
      <c r="C121" s="35" t="s">
        <v>192</v>
      </c>
      <c r="D121" s="18" t="s">
        <v>0</v>
      </c>
      <c r="E121" s="30"/>
    </row>
    <row r="122" spans="1:5" x14ac:dyDescent="0.2">
      <c r="B122" s="51">
        <v>4.3</v>
      </c>
      <c r="C122" s="2" t="s">
        <v>305</v>
      </c>
      <c r="D122" s="18"/>
      <c r="E122" s="50"/>
    </row>
    <row r="123" spans="1:5" ht="104" x14ac:dyDescent="0.2">
      <c r="B123" s="38" t="s">
        <v>118</v>
      </c>
      <c r="C123" s="35" t="s">
        <v>193</v>
      </c>
      <c r="D123" s="18" t="s">
        <v>0</v>
      </c>
      <c r="E123" s="30"/>
    </row>
    <row r="124" spans="1:5" ht="78" x14ac:dyDescent="0.2">
      <c r="B124" s="38" t="s">
        <v>119</v>
      </c>
      <c r="C124" s="35" t="s">
        <v>194</v>
      </c>
      <c r="D124" s="18" t="s">
        <v>0</v>
      </c>
      <c r="E124" s="30"/>
    </row>
    <row r="125" spans="1:5" x14ac:dyDescent="0.2">
      <c r="B125" s="51">
        <v>4.4000000000000004</v>
      </c>
      <c r="C125" s="2" t="s">
        <v>306</v>
      </c>
      <c r="D125" s="18"/>
      <c r="E125" s="50"/>
    </row>
    <row r="126" spans="1:5" x14ac:dyDescent="0.2">
      <c r="B126" s="38" t="s">
        <v>120</v>
      </c>
      <c r="C126" s="35" t="s">
        <v>195</v>
      </c>
      <c r="D126" s="18" t="s">
        <v>0</v>
      </c>
      <c r="E126" s="30"/>
    </row>
    <row r="127" spans="1:5" x14ac:dyDescent="0.2">
      <c r="B127" s="38" t="s">
        <v>121</v>
      </c>
      <c r="C127" s="35" t="s">
        <v>196</v>
      </c>
      <c r="D127" s="18" t="s">
        <v>0</v>
      </c>
      <c r="E127" s="30"/>
    </row>
    <row r="128" spans="1:5" x14ac:dyDescent="0.2">
      <c r="B128" s="38" t="s">
        <v>122</v>
      </c>
      <c r="C128" s="35" t="s">
        <v>197</v>
      </c>
      <c r="D128" s="18" t="s">
        <v>0</v>
      </c>
      <c r="E128" s="30"/>
    </row>
    <row r="129" spans="2:5" x14ac:dyDescent="0.2">
      <c r="B129" s="38" t="s">
        <v>123</v>
      </c>
      <c r="C129" s="35" t="s">
        <v>198</v>
      </c>
      <c r="D129" s="18" t="s">
        <v>0</v>
      </c>
      <c r="E129" s="30"/>
    </row>
    <row r="130" spans="2:5" x14ac:dyDescent="0.2">
      <c r="B130" s="38" t="s">
        <v>124</v>
      </c>
      <c r="C130" s="35" t="s">
        <v>199</v>
      </c>
      <c r="D130" s="18" t="s">
        <v>0</v>
      </c>
      <c r="E130" s="30"/>
    </row>
    <row r="131" spans="2:5" x14ac:dyDescent="0.2">
      <c r="B131" s="38" t="s">
        <v>125</v>
      </c>
      <c r="C131" s="35" t="s">
        <v>200</v>
      </c>
      <c r="D131" s="18" t="s">
        <v>0</v>
      </c>
      <c r="E131" s="30"/>
    </row>
    <row r="132" spans="2:5" x14ac:dyDescent="0.2">
      <c r="B132" s="51">
        <v>4.5</v>
      </c>
      <c r="C132" s="2" t="s">
        <v>307</v>
      </c>
      <c r="D132" s="18"/>
      <c r="E132" s="50"/>
    </row>
    <row r="133" spans="2:5" ht="91" x14ac:dyDescent="0.2">
      <c r="B133" s="38" t="s">
        <v>126</v>
      </c>
      <c r="C133" s="35" t="s">
        <v>201</v>
      </c>
      <c r="D133" s="18" t="s">
        <v>0</v>
      </c>
      <c r="E133" s="30"/>
    </row>
    <row r="134" spans="2:5" ht="65" x14ac:dyDescent="0.2">
      <c r="B134" s="38" t="s">
        <v>127</v>
      </c>
      <c r="C134" s="35" t="s">
        <v>202</v>
      </c>
      <c r="D134" s="18" t="s">
        <v>0</v>
      </c>
      <c r="E134" s="30"/>
    </row>
    <row r="135" spans="2:5" ht="39" x14ac:dyDescent="0.2">
      <c r="B135" s="38" t="s">
        <v>128</v>
      </c>
      <c r="C135" s="35" t="s">
        <v>231</v>
      </c>
      <c r="D135" s="18" t="s">
        <v>0</v>
      </c>
      <c r="E135" s="30"/>
    </row>
    <row r="136" spans="2:5" x14ac:dyDescent="0.2">
      <c r="B136" s="51">
        <v>5</v>
      </c>
      <c r="C136" s="2" t="s">
        <v>308</v>
      </c>
      <c r="D136" s="18"/>
      <c r="E136" s="50"/>
    </row>
    <row r="137" spans="2:5" x14ac:dyDescent="0.2">
      <c r="B137" s="51">
        <v>5.0999999999999996</v>
      </c>
      <c r="C137" s="2" t="s">
        <v>309</v>
      </c>
      <c r="D137" s="18"/>
      <c r="E137" s="50"/>
    </row>
    <row r="138" spans="2:5" ht="91" x14ac:dyDescent="0.2">
      <c r="B138" s="38" t="s">
        <v>129</v>
      </c>
      <c r="C138" s="35" t="s">
        <v>203</v>
      </c>
      <c r="D138" s="18" t="s">
        <v>0</v>
      </c>
      <c r="E138" s="30"/>
    </row>
    <row r="139" spans="2:5" ht="26" x14ac:dyDescent="0.2">
      <c r="B139" s="38" t="s">
        <v>130</v>
      </c>
      <c r="C139" s="35" t="s">
        <v>204</v>
      </c>
      <c r="D139" s="18" t="s">
        <v>0</v>
      </c>
      <c r="E139" s="30"/>
    </row>
    <row r="140" spans="2:5" ht="91" x14ac:dyDescent="0.2">
      <c r="B140" s="38" t="s">
        <v>131</v>
      </c>
      <c r="C140" s="35" t="s">
        <v>205</v>
      </c>
      <c r="D140" s="18" t="s">
        <v>0</v>
      </c>
      <c r="E140" s="30"/>
    </row>
    <row r="141" spans="2:5" ht="26" x14ac:dyDescent="0.2">
      <c r="B141" s="38" t="s">
        <v>132</v>
      </c>
      <c r="C141" s="35" t="s">
        <v>206</v>
      </c>
      <c r="D141" s="18" t="s">
        <v>0</v>
      </c>
      <c r="E141" s="30"/>
    </row>
    <row r="142" spans="2:5" ht="91" x14ac:dyDescent="0.2">
      <c r="B142" s="38" t="s">
        <v>133</v>
      </c>
      <c r="C142" s="35" t="s">
        <v>207</v>
      </c>
      <c r="D142" s="18" t="s">
        <v>0</v>
      </c>
      <c r="E142" s="30"/>
    </row>
    <row r="143" spans="2:5" ht="26" x14ac:dyDescent="0.2">
      <c r="B143" s="38" t="s">
        <v>134</v>
      </c>
      <c r="C143" s="35" t="s">
        <v>208</v>
      </c>
      <c r="D143" s="18" t="s">
        <v>0</v>
      </c>
      <c r="E143" s="30"/>
    </row>
    <row r="144" spans="2:5" x14ac:dyDescent="0.2">
      <c r="B144" s="51">
        <v>5.2</v>
      </c>
      <c r="C144" s="2" t="s">
        <v>310</v>
      </c>
      <c r="D144" s="18"/>
      <c r="E144" s="50"/>
    </row>
    <row r="145" spans="2:5" ht="78" x14ac:dyDescent="0.2">
      <c r="B145" s="38" t="s">
        <v>135</v>
      </c>
      <c r="C145" s="35" t="s">
        <v>209</v>
      </c>
      <c r="D145" s="18" t="s">
        <v>0</v>
      </c>
      <c r="E145" s="30"/>
    </row>
    <row r="146" spans="2:5" ht="26" x14ac:dyDescent="0.2">
      <c r="B146" s="38" t="s">
        <v>136</v>
      </c>
      <c r="C146" s="35" t="s">
        <v>210</v>
      </c>
      <c r="D146" s="18" t="s">
        <v>0</v>
      </c>
      <c r="E146" s="30"/>
    </row>
    <row r="147" spans="2:5" ht="65" x14ac:dyDescent="0.2">
      <c r="B147" s="38" t="s">
        <v>137</v>
      </c>
      <c r="C147" s="35" t="s">
        <v>211</v>
      </c>
      <c r="D147" s="18" t="s">
        <v>0</v>
      </c>
      <c r="E147" s="30"/>
    </row>
    <row r="148" spans="2:5" ht="26" x14ac:dyDescent="0.2">
      <c r="B148" s="38" t="s">
        <v>138</v>
      </c>
      <c r="C148" s="35" t="s">
        <v>212</v>
      </c>
      <c r="D148" s="18" t="s">
        <v>0</v>
      </c>
      <c r="E148" s="30"/>
    </row>
    <row r="149" spans="2:5" ht="78" x14ac:dyDescent="0.2">
      <c r="B149" s="38" t="s">
        <v>139</v>
      </c>
      <c r="C149" s="35" t="s">
        <v>213</v>
      </c>
      <c r="D149" s="18" t="s">
        <v>0</v>
      </c>
      <c r="E149" s="30"/>
    </row>
    <row r="150" spans="2:5" ht="26" x14ac:dyDescent="0.2">
      <c r="B150" s="38" t="s">
        <v>140</v>
      </c>
      <c r="C150" s="60" t="s">
        <v>214</v>
      </c>
      <c r="D150" s="18"/>
      <c r="E150" s="18"/>
    </row>
    <row r="151" spans="2:5" x14ac:dyDescent="0.2">
      <c r="B151" s="51">
        <v>5.3</v>
      </c>
      <c r="C151" s="2" t="s">
        <v>311</v>
      </c>
      <c r="D151" s="18"/>
      <c r="E151" s="50"/>
    </row>
    <row r="152" spans="2:5" ht="78" x14ac:dyDescent="0.2">
      <c r="B152" s="38" t="s">
        <v>141</v>
      </c>
      <c r="C152" s="35" t="s">
        <v>215</v>
      </c>
      <c r="D152" s="18" t="s">
        <v>0</v>
      </c>
      <c r="E152" s="30"/>
    </row>
    <row r="153" spans="2:5" x14ac:dyDescent="0.2">
      <c r="B153" s="51">
        <v>6</v>
      </c>
      <c r="C153" s="2" t="s">
        <v>312</v>
      </c>
      <c r="D153" s="18"/>
      <c r="E153" s="18"/>
    </row>
    <row r="154" spans="2:5" x14ac:dyDescent="0.2">
      <c r="B154" s="51">
        <v>6.1</v>
      </c>
      <c r="C154" s="51" t="s">
        <v>313</v>
      </c>
      <c r="D154" s="18"/>
      <c r="E154" s="50"/>
    </row>
    <row r="155" spans="2:5" ht="78" x14ac:dyDescent="0.2">
      <c r="B155" s="38" t="s">
        <v>142</v>
      </c>
      <c r="C155" s="35" t="s">
        <v>216</v>
      </c>
      <c r="D155" s="18" t="s">
        <v>0</v>
      </c>
      <c r="E155" s="30"/>
    </row>
    <row r="156" spans="2:5" x14ac:dyDescent="0.2">
      <c r="B156" s="51">
        <v>6.2</v>
      </c>
      <c r="C156" s="51" t="s">
        <v>314</v>
      </c>
      <c r="D156" s="18"/>
      <c r="E156" s="50"/>
    </row>
    <row r="157" spans="2:5" ht="39" x14ac:dyDescent="0.2">
      <c r="B157" s="38" t="s">
        <v>143</v>
      </c>
      <c r="C157" s="35" t="s">
        <v>217</v>
      </c>
      <c r="D157" s="18" t="s">
        <v>0</v>
      </c>
      <c r="E157" s="30"/>
    </row>
    <row r="158" spans="2:5" ht="52" x14ac:dyDescent="0.2">
      <c r="B158" s="38" t="s">
        <v>144</v>
      </c>
      <c r="C158" s="35" t="s">
        <v>218</v>
      </c>
      <c r="D158" s="18" t="s">
        <v>0</v>
      </c>
      <c r="E158" s="30"/>
    </row>
    <row r="159" spans="2:5" ht="52" x14ac:dyDescent="0.2">
      <c r="B159" s="38" t="s">
        <v>145</v>
      </c>
      <c r="C159" s="35" t="s">
        <v>219</v>
      </c>
      <c r="D159" s="18" t="s">
        <v>0</v>
      </c>
      <c r="E159" s="30"/>
    </row>
    <row r="160" spans="2:5" ht="78" x14ac:dyDescent="0.2">
      <c r="B160" s="38" t="s">
        <v>146</v>
      </c>
      <c r="C160" s="35" t="s">
        <v>220</v>
      </c>
      <c r="D160" s="18" t="s">
        <v>0</v>
      </c>
      <c r="E160" s="30"/>
    </row>
    <row r="161" spans="2:5" x14ac:dyDescent="0.2">
      <c r="B161" s="51">
        <v>6.3</v>
      </c>
      <c r="C161" s="51" t="s">
        <v>315</v>
      </c>
      <c r="D161" s="18"/>
      <c r="E161" s="50"/>
    </row>
    <row r="162" spans="2:5" ht="78" x14ac:dyDescent="0.2">
      <c r="B162" s="38" t="s">
        <v>147</v>
      </c>
      <c r="C162" s="35" t="s">
        <v>221</v>
      </c>
      <c r="D162" s="18" t="s">
        <v>0</v>
      </c>
      <c r="E162" s="30"/>
    </row>
    <row r="163" spans="2:5" x14ac:dyDescent="0.2">
      <c r="B163" s="51">
        <v>6.4</v>
      </c>
      <c r="C163" s="51" t="s">
        <v>316</v>
      </c>
      <c r="D163" s="18"/>
      <c r="E163" s="50"/>
    </row>
    <row r="164" spans="2:5" ht="91" x14ac:dyDescent="0.2">
      <c r="B164" s="38" t="s">
        <v>148</v>
      </c>
      <c r="C164" s="35" t="s">
        <v>222</v>
      </c>
      <c r="D164" s="18" t="s">
        <v>0</v>
      </c>
      <c r="E164" s="30"/>
    </row>
    <row r="165" spans="2:5" ht="26" x14ac:dyDescent="0.2">
      <c r="B165" s="38" t="s">
        <v>149</v>
      </c>
      <c r="C165" s="35" t="s">
        <v>223</v>
      </c>
      <c r="D165" s="18" t="s">
        <v>0</v>
      </c>
      <c r="E165" s="30"/>
    </row>
    <row r="166" spans="2:5" ht="78" x14ac:dyDescent="0.2">
      <c r="B166" s="38" t="s">
        <v>150</v>
      </c>
      <c r="C166" s="35" t="s">
        <v>224</v>
      </c>
      <c r="D166" s="18" t="s">
        <v>0</v>
      </c>
      <c r="E166" s="30"/>
    </row>
    <row r="167" spans="2:5" x14ac:dyDescent="0.2">
      <c r="B167" s="51">
        <v>6.5</v>
      </c>
      <c r="C167" s="51" t="s">
        <v>317</v>
      </c>
      <c r="D167" s="18"/>
      <c r="E167" s="50"/>
    </row>
    <row r="168" spans="2:5" ht="52" x14ac:dyDescent="0.2">
      <c r="B168" s="38" t="s">
        <v>151</v>
      </c>
      <c r="C168" s="35" t="s">
        <v>225</v>
      </c>
      <c r="D168" s="18" t="s">
        <v>0</v>
      </c>
      <c r="E168" s="30"/>
    </row>
    <row r="169" spans="2:5" ht="65" x14ac:dyDescent="0.2">
      <c r="B169" s="38" t="s">
        <v>152</v>
      </c>
      <c r="C169" s="35" t="s">
        <v>226</v>
      </c>
      <c r="D169" s="18" t="s">
        <v>0</v>
      </c>
      <c r="E169" s="30"/>
    </row>
    <row r="170" spans="2:5" ht="52" x14ac:dyDescent="0.2">
      <c r="B170" s="38" t="s">
        <v>153</v>
      </c>
      <c r="C170" s="35" t="s">
        <v>227</v>
      </c>
      <c r="D170" s="18" t="s">
        <v>0</v>
      </c>
      <c r="E170" s="30"/>
    </row>
    <row r="171" spans="2:5" ht="26" x14ac:dyDescent="0.2">
      <c r="B171" s="38" t="s">
        <v>154</v>
      </c>
      <c r="C171" s="35" t="s">
        <v>228</v>
      </c>
      <c r="D171" s="18" t="s">
        <v>0</v>
      </c>
      <c r="E171" s="30"/>
    </row>
    <row r="172" spans="2:5" ht="26" x14ac:dyDescent="0.2">
      <c r="B172" s="38" t="s">
        <v>155</v>
      </c>
      <c r="C172" s="35" t="s">
        <v>229</v>
      </c>
      <c r="D172" s="18" t="s">
        <v>0</v>
      </c>
      <c r="E172" s="30"/>
    </row>
    <row r="173" spans="2:5" ht="26" x14ac:dyDescent="0.2">
      <c r="B173" s="38" t="s">
        <v>156</v>
      </c>
      <c r="C173" s="35" t="s">
        <v>230</v>
      </c>
      <c r="D173" s="18" t="s">
        <v>0</v>
      </c>
      <c r="E173" s="30"/>
    </row>
    <row r="175" spans="2:5" ht="15" customHeight="1" x14ac:dyDescent="0.2">
      <c r="B175" t="s">
        <v>28</v>
      </c>
    </row>
    <row r="176" spans="2:5" x14ac:dyDescent="0.2">
      <c r="B176" s="27"/>
      <c r="C176" s="28"/>
      <c r="D176" s="27"/>
      <c r="E176" s="27"/>
    </row>
    <row r="177" spans="2:5" ht="31.5" customHeight="1" x14ac:dyDescent="0.2">
      <c r="B177" s="76" t="s">
        <v>4</v>
      </c>
      <c r="C177" s="76"/>
      <c r="D177" s="76"/>
      <c r="E177" s="76"/>
    </row>
    <row r="178" spans="2:5" ht="15" customHeight="1" x14ac:dyDescent="0.2">
      <c r="B178" s="19"/>
      <c r="C178" s="19"/>
      <c r="D178" s="19"/>
      <c r="E178" s="19"/>
    </row>
    <row r="179" spans="2:5" ht="31.5" customHeight="1" x14ac:dyDescent="0.2">
      <c r="B179" s="77" t="s">
        <v>19</v>
      </c>
      <c r="C179" s="77"/>
      <c r="D179" s="77"/>
      <c r="E179" s="77"/>
    </row>
    <row r="180" spans="2:5" ht="31.5" customHeight="1" x14ac:dyDescent="0.2">
      <c r="B180" s="77" t="s">
        <v>20</v>
      </c>
      <c r="C180" s="77"/>
      <c r="D180" s="77"/>
      <c r="E180" s="77"/>
    </row>
    <row r="181" spans="2:5" ht="31.5" customHeight="1" x14ac:dyDescent="0.2">
      <c r="B181" s="1"/>
    </row>
    <row r="182" spans="2:5" x14ac:dyDescent="0.2">
      <c r="B182" s="1"/>
      <c r="C182" s="22" t="s">
        <v>10</v>
      </c>
      <c r="D182" s="73"/>
      <c r="E182" s="73"/>
    </row>
    <row r="183" spans="2:5" x14ac:dyDescent="0.2">
      <c r="B183" s="1"/>
      <c r="C183" s="23"/>
      <c r="D183" s="24"/>
      <c r="E183" s="24"/>
    </row>
    <row r="184" spans="2:5" x14ac:dyDescent="0.2">
      <c r="B184" s="1"/>
      <c r="C184" s="25" t="s">
        <v>11</v>
      </c>
      <c r="D184" s="73"/>
      <c r="E184" s="73"/>
    </row>
    <row r="185" spans="2:5" x14ac:dyDescent="0.2">
      <c r="B185" s="1"/>
      <c r="C185" s="25"/>
      <c r="D185" s="26"/>
      <c r="E185" s="26"/>
    </row>
    <row r="186" spans="2:5" x14ac:dyDescent="0.2">
      <c r="B186" s="1"/>
      <c r="C186" s="25" t="s">
        <v>12</v>
      </c>
      <c r="D186" s="74"/>
      <c r="E186" s="74"/>
    </row>
  </sheetData>
  <mergeCells count="9">
    <mergeCell ref="B14:E14"/>
    <mergeCell ref="D182:E182"/>
    <mergeCell ref="D184:E184"/>
    <mergeCell ref="D186:E186"/>
    <mergeCell ref="B12:E12"/>
    <mergeCell ref="B177:E177"/>
    <mergeCell ref="B180:E180"/>
    <mergeCell ref="B179:E179"/>
    <mergeCell ref="B13:E13"/>
  </mergeCells>
  <phoneticPr fontId="29" type="noConversion"/>
  <pageMargins left="0.25" right="0.25" top="0.55381944444444442" bottom="0.75" header="0.3" footer="0.3"/>
  <pageSetup paperSize="9" scale="68" fitToHeight="0" orientation="portrait" r:id="rId1"/>
  <headerFooter>
    <oddHeader>&amp;CBudget breakdown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81"/>
  <sheetViews>
    <sheetView topLeftCell="C129" zoomScaleNormal="100" zoomScalePageLayoutView="90" workbookViewId="0">
      <selection activeCell="F151" sqref="F151"/>
    </sheetView>
  </sheetViews>
  <sheetFormatPr baseColWidth="10" defaultColWidth="8.83203125" defaultRowHeight="15" x14ac:dyDescent="0.2"/>
  <cols>
    <col min="1" max="1" width="5.33203125" customWidth="1"/>
    <col min="2" max="2" width="10.83203125" customWidth="1"/>
    <col min="3" max="3" width="68.5" customWidth="1"/>
    <col min="4" max="4" width="4.83203125" bestFit="1" customWidth="1"/>
    <col min="5" max="5" width="13.5" bestFit="1" customWidth="1"/>
    <col min="6" max="7" width="20.5" bestFit="1" customWidth="1"/>
    <col min="8" max="8" width="23.83203125" customWidth="1"/>
  </cols>
  <sheetData>
    <row r="1" spans="2:8" s="5" customFormat="1" ht="16" x14ac:dyDescent="0.2">
      <c r="B1" s="53" t="s">
        <v>232</v>
      </c>
      <c r="C1" s="54"/>
      <c r="D1" s="12"/>
      <c r="E1" s="12"/>
    </row>
    <row r="2" spans="2:8" s="5" customFormat="1" ht="16" x14ac:dyDescent="0.2">
      <c r="B2" s="11"/>
      <c r="C2" s="12"/>
      <c r="D2" s="12"/>
      <c r="E2" s="12"/>
    </row>
    <row r="3" spans="2:8" s="5" customFormat="1" ht="16" x14ac:dyDescent="0.2">
      <c r="B3" s="40" t="s">
        <v>235</v>
      </c>
      <c r="C3" s="54"/>
      <c r="D3" s="54"/>
      <c r="E3" s="12"/>
    </row>
    <row r="4" spans="2:8" s="5" customFormat="1" ht="16" x14ac:dyDescent="0.2">
      <c r="B4" s="11"/>
      <c r="C4" s="12"/>
      <c r="D4" s="12"/>
      <c r="E4" s="12"/>
    </row>
    <row r="5" spans="2:8" s="5" customFormat="1" ht="16" x14ac:dyDescent="0.2">
      <c r="B5" s="13" t="s">
        <v>7</v>
      </c>
      <c r="C5" s="12"/>
      <c r="D5" s="12"/>
      <c r="E5" s="12"/>
    </row>
    <row r="6" spans="2:8" s="5" customFormat="1" ht="16" x14ac:dyDescent="0.2">
      <c r="B6" s="40" t="s">
        <v>234</v>
      </c>
      <c r="C6" s="41"/>
      <c r="D6" s="41"/>
      <c r="E6" s="39"/>
    </row>
    <row r="7" spans="2:8" x14ac:dyDescent="0.2">
      <c r="B7" s="64" t="s">
        <v>27</v>
      </c>
      <c r="C7" s="64"/>
      <c r="D7" s="64"/>
      <c r="E7" s="64"/>
      <c r="F7" s="64"/>
      <c r="G7" s="64"/>
      <c r="H7" s="44"/>
    </row>
    <row r="8" spans="2:8" ht="16" x14ac:dyDescent="0.2">
      <c r="B8" s="11"/>
      <c r="C8" s="11"/>
      <c r="D8" s="11"/>
      <c r="E8" s="11"/>
      <c r="F8" s="11"/>
      <c r="G8" s="11"/>
      <c r="H8" s="11"/>
    </row>
    <row r="9" spans="2:8" ht="27.75" customHeight="1" x14ac:dyDescent="0.2">
      <c r="B9" s="65" t="s">
        <v>13</v>
      </c>
      <c r="C9" s="65"/>
      <c r="D9" s="65"/>
      <c r="E9" s="65"/>
      <c r="F9" s="65"/>
      <c r="G9" s="65"/>
      <c r="H9" s="45"/>
    </row>
    <row r="10" spans="2:8" x14ac:dyDescent="0.2">
      <c r="B10" s="66" t="s">
        <v>21</v>
      </c>
      <c r="C10" s="66"/>
      <c r="D10" s="66"/>
      <c r="E10" s="66"/>
      <c r="F10" s="66"/>
      <c r="G10" s="66"/>
      <c r="H10" s="52"/>
    </row>
    <row r="11" spans="2:8" ht="52" x14ac:dyDescent="0.2">
      <c r="B11" s="2" t="s">
        <v>14</v>
      </c>
      <c r="C11" s="2" t="s">
        <v>35</v>
      </c>
      <c r="D11" s="2" t="s">
        <v>15</v>
      </c>
      <c r="E11" s="2" t="s">
        <v>26</v>
      </c>
      <c r="F11" s="29" t="s">
        <v>23</v>
      </c>
      <c r="G11" s="29" t="s">
        <v>24</v>
      </c>
      <c r="H11" s="47"/>
    </row>
    <row r="12" spans="2:8" x14ac:dyDescent="0.2">
      <c r="B12" s="2">
        <v>1</v>
      </c>
      <c r="C12" s="58" t="s">
        <v>282</v>
      </c>
      <c r="D12" s="2"/>
      <c r="E12" s="2"/>
      <c r="F12" s="29"/>
      <c r="G12" s="29"/>
      <c r="H12" s="47"/>
    </row>
    <row r="13" spans="2:8" x14ac:dyDescent="0.2">
      <c r="B13" s="2">
        <v>1.1000000000000001</v>
      </c>
      <c r="C13" s="51" t="s">
        <v>283</v>
      </c>
      <c r="D13" s="2"/>
      <c r="E13" s="2"/>
      <c r="F13" s="29"/>
      <c r="G13" s="29"/>
      <c r="H13" s="47"/>
    </row>
    <row r="14" spans="2:8" ht="130" x14ac:dyDescent="0.2">
      <c r="B14" s="38" t="s">
        <v>30</v>
      </c>
      <c r="C14" s="35" t="s">
        <v>249</v>
      </c>
      <c r="D14" s="18" t="s">
        <v>0</v>
      </c>
      <c r="E14" s="38">
        <v>55</v>
      </c>
      <c r="F14" s="30"/>
      <c r="G14" s="31">
        <f>F14*E14</f>
        <v>0</v>
      </c>
      <c r="H14" s="47"/>
    </row>
    <row r="15" spans="2:8" ht="117" x14ac:dyDescent="0.2">
      <c r="B15" s="38" t="s">
        <v>31</v>
      </c>
      <c r="C15" s="35" t="s">
        <v>248</v>
      </c>
      <c r="D15" s="18" t="s">
        <v>0</v>
      </c>
      <c r="E15" s="36">
        <v>400</v>
      </c>
      <c r="F15" s="30"/>
      <c r="G15" s="31">
        <f>F15*E15</f>
        <v>0</v>
      </c>
      <c r="H15" s="48"/>
    </row>
    <row r="16" spans="2:8" ht="130" x14ac:dyDescent="0.2">
      <c r="B16" s="38" t="s">
        <v>32</v>
      </c>
      <c r="C16" s="35" t="s">
        <v>247</v>
      </c>
      <c r="D16" s="18" t="s">
        <v>0</v>
      </c>
      <c r="E16" s="36">
        <v>600</v>
      </c>
      <c r="F16" s="30"/>
      <c r="G16" s="31">
        <f t="shared" ref="G16:G79" si="0">F16*E16</f>
        <v>0</v>
      </c>
      <c r="H16" s="48"/>
    </row>
    <row r="17" spans="2:8" ht="130" x14ac:dyDescent="0.2">
      <c r="B17" s="38" t="s">
        <v>33</v>
      </c>
      <c r="C17" s="35" t="s">
        <v>246</v>
      </c>
      <c r="D17" s="18" t="s">
        <v>0</v>
      </c>
      <c r="E17" s="56">
        <v>70</v>
      </c>
      <c r="F17" s="30"/>
      <c r="G17" s="31">
        <f t="shared" si="0"/>
        <v>0</v>
      </c>
      <c r="H17" s="48"/>
    </row>
    <row r="18" spans="2:8" ht="143" x14ac:dyDescent="0.2">
      <c r="B18" s="38" t="s">
        <v>90</v>
      </c>
      <c r="C18" s="35" t="s">
        <v>245</v>
      </c>
      <c r="D18" s="18" t="s">
        <v>0</v>
      </c>
      <c r="E18" s="36">
        <v>80</v>
      </c>
      <c r="F18" s="30"/>
      <c r="G18" s="31">
        <f t="shared" si="0"/>
        <v>0</v>
      </c>
      <c r="H18" s="48"/>
    </row>
    <row r="19" spans="2:8" x14ac:dyDescent="0.2">
      <c r="B19" s="51">
        <v>1.2</v>
      </c>
      <c r="C19" s="51" t="s">
        <v>284</v>
      </c>
      <c r="D19" s="18"/>
      <c r="E19" s="36"/>
      <c r="F19" s="50"/>
      <c r="G19" s="31"/>
      <c r="H19" s="48"/>
    </row>
    <row r="20" spans="2:8" ht="52" x14ac:dyDescent="0.2">
      <c r="B20" s="38" t="s">
        <v>37</v>
      </c>
      <c r="C20" s="35" t="s">
        <v>244</v>
      </c>
      <c r="D20" s="18" t="s">
        <v>0</v>
      </c>
      <c r="E20" s="36">
        <v>250</v>
      </c>
      <c r="F20" s="30"/>
      <c r="G20" s="31">
        <f t="shared" si="0"/>
        <v>0</v>
      </c>
      <c r="H20" s="48"/>
    </row>
    <row r="21" spans="2:8" ht="39" x14ac:dyDescent="0.2">
      <c r="B21" s="38" t="s">
        <v>91</v>
      </c>
      <c r="C21" s="35" t="s">
        <v>243</v>
      </c>
      <c r="D21" s="18" t="s">
        <v>0</v>
      </c>
      <c r="E21" s="36">
        <v>450</v>
      </c>
      <c r="F21" s="30"/>
      <c r="G21" s="31">
        <f t="shared" si="0"/>
        <v>0</v>
      </c>
      <c r="H21" s="48"/>
    </row>
    <row r="22" spans="2:8" ht="26" x14ac:dyDescent="0.2">
      <c r="B22" s="38" t="s">
        <v>92</v>
      </c>
      <c r="C22" s="35" t="s">
        <v>242</v>
      </c>
      <c r="D22" s="18" t="s">
        <v>0</v>
      </c>
      <c r="E22" s="36">
        <v>15</v>
      </c>
      <c r="F22" s="30"/>
      <c r="G22" s="31">
        <f t="shared" si="0"/>
        <v>0</v>
      </c>
      <c r="H22" s="48"/>
    </row>
    <row r="23" spans="2:8" ht="26" x14ac:dyDescent="0.2">
      <c r="B23" s="38" t="s">
        <v>93</v>
      </c>
      <c r="C23" s="35" t="s">
        <v>241</v>
      </c>
      <c r="D23" s="18" t="s">
        <v>0</v>
      </c>
      <c r="E23" s="36">
        <v>170</v>
      </c>
      <c r="F23" s="30"/>
      <c r="G23" s="31">
        <f t="shared" si="0"/>
        <v>0</v>
      </c>
      <c r="H23" s="48"/>
    </row>
    <row r="24" spans="2:8" ht="26" x14ac:dyDescent="0.2">
      <c r="B24" s="38" t="s">
        <v>94</v>
      </c>
      <c r="C24" s="35" t="s">
        <v>240</v>
      </c>
      <c r="D24" s="18" t="s">
        <v>0</v>
      </c>
      <c r="E24" s="36">
        <v>70</v>
      </c>
      <c r="F24" s="30"/>
      <c r="G24" s="31">
        <f t="shared" si="0"/>
        <v>0</v>
      </c>
      <c r="H24" s="48"/>
    </row>
    <row r="25" spans="2:8" ht="26" x14ac:dyDescent="0.2">
      <c r="B25" s="38" t="s">
        <v>95</v>
      </c>
      <c r="C25" s="35" t="s">
        <v>239</v>
      </c>
      <c r="D25" s="18" t="s">
        <v>0</v>
      </c>
      <c r="E25" s="36">
        <v>70</v>
      </c>
      <c r="F25" s="30"/>
      <c r="G25" s="31">
        <f t="shared" si="0"/>
        <v>0</v>
      </c>
      <c r="H25" s="48"/>
    </row>
    <row r="26" spans="2:8" ht="39" x14ac:dyDescent="0.2">
      <c r="B26" s="38" t="s">
        <v>36</v>
      </c>
      <c r="C26" s="35" t="s">
        <v>238</v>
      </c>
      <c r="D26" s="18" t="s">
        <v>0</v>
      </c>
      <c r="E26" s="36">
        <v>150</v>
      </c>
      <c r="F26" s="30"/>
      <c r="G26" s="31">
        <f t="shared" si="0"/>
        <v>0</v>
      </c>
      <c r="H26" s="48"/>
    </row>
    <row r="27" spans="2:8" ht="26" x14ac:dyDescent="0.2">
      <c r="B27" s="38" t="s">
        <v>38</v>
      </c>
      <c r="C27" s="35" t="s">
        <v>237</v>
      </c>
      <c r="D27" s="18" t="s">
        <v>0</v>
      </c>
      <c r="E27" s="36">
        <v>10</v>
      </c>
      <c r="F27" s="30"/>
      <c r="G27" s="31">
        <f t="shared" si="0"/>
        <v>0</v>
      </c>
      <c r="H27" s="48"/>
    </row>
    <row r="28" spans="2:8" ht="39" x14ac:dyDescent="0.2">
      <c r="B28" s="38" t="s">
        <v>39</v>
      </c>
      <c r="C28" s="35" t="s">
        <v>236</v>
      </c>
      <c r="D28" s="18" t="s">
        <v>0</v>
      </c>
      <c r="E28" s="36">
        <v>30</v>
      </c>
      <c r="F28" s="30"/>
      <c r="G28" s="31">
        <f t="shared" si="0"/>
        <v>0</v>
      </c>
      <c r="H28" s="48"/>
    </row>
    <row r="29" spans="2:8" x14ac:dyDescent="0.2">
      <c r="B29" s="51">
        <v>1.3</v>
      </c>
      <c r="C29" s="51" t="s">
        <v>285</v>
      </c>
      <c r="D29" s="18"/>
      <c r="E29" s="2"/>
      <c r="F29" s="50"/>
      <c r="G29" s="31"/>
      <c r="H29" s="48"/>
    </row>
    <row r="30" spans="2:8" ht="91" x14ac:dyDescent="0.2">
      <c r="B30" s="38" t="s">
        <v>40</v>
      </c>
      <c r="C30" s="35" t="s">
        <v>287</v>
      </c>
      <c r="D30" s="18" t="s">
        <v>0</v>
      </c>
      <c r="E30" s="36">
        <v>1550</v>
      </c>
      <c r="F30" s="30"/>
      <c r="G30" s="31">
        <f t="shared" si="0"/>
        <v>0</v>
      </c>
      <c r="H30" s="48"/>
    </row>
    <row r="31" spans="2:8" ht="195" x14ac:dyDescent="0.2">
      <c r="B31" s="38" t="s">
        <v>41</v>
      </c>
      <c r="C31" s="35" t="s">
        <v>253</v>
      </c>
      <c r="D31" s="18" t="s">
        <v>0</v>
      </c>
      <c r="E31" s="56">
        <v>330</v>
      </c>
      <c r="F31" s="30"/>
      <c r="G31" s="31">
        <f t="shared" si="0"/>
        <v>0</v>
      </c>
      <c r="H31" s="48"/>
    </row>
    <row r="32" spans="2:8" ht="234" x14ac:dyDescent="0.2">
      <c r="B32" s="38" t="s">
        <v>42</v>
      </c>
      <c r="C32" s="35" t="s">
        <v>352</v>
      </c>
      <c r="D32" s="18" t="s">
        <v>0</v>
      </c>
      <c r="E32" s="56">
        <v>175</v>
      </c>
      <c r="F32" s="30"/>
      <c r="G32" s="31">
        <f t="shared" si="0"/>
        <v>0</v>
      </c>
      <c r="H32" s="48"/>
    </row>
    <row r="33" spans="2:8" ht="208" x14ac:dyDescent="0.2">
      <c r="B33" s="38" t="s">
        <v>43</v>
      </c>
      <c r="C33" s="35" t="s">
        <v>351</v>
      </c>
      <c r="D33" s="18" t="s">
        <v>0</v>
      </c>
      <c r="E33" s="56">
        <v>220</v>
      </c>
      <c r="F33" s="30"/>
      <c r="G33" s="31">
        <f t="shared" si="0"/>
        <v>0</v>
      </c>
      <c r="H33" s="48"/>
    </row>
    <row r="34" spans="2:8" ht="78" x14ac:dyDescent="0.2">
      <c r="B34" s="38" t="s">
        <v>44</v>
      </c>
      <c r="C34" s="35" t="s">
        <v>255</v>
      </c>
      <c r="D34" s="18" t="s">
        <v>0</v>
      </c>
      <c r="E34" s="56">
        <v>300</v>
      </c>
      <c r="F34" s="30"/>
      <c r="G34" s="31">
        <f t="shared" si="0"/>
        <v>0</v>
      </c>
      <c r="H34" s="48"/>
    </row>
    <row r="35" spans="2:8" ht="117" x14ac:dyDescent="0.2">
      <c r="B35" s="38" t="s">
        <v>45</v>
      </c>
      <c r="C35" s="35" t="s">
        <v>353</v>
      </c>
      <c r="D35" s="18" t="s">
        <v>0</v>
      </c>
      <c r="E35" s="36">
        <v>100</v>
      </c>
      <c r="F35" s="30"/>
      <c r="G35" s="31">
        <f t="shared" si="0"/>
        <v>0</v>
      </c>
      <c r="H35" s="48"/>
    </row>
    <row r="36" spans="2:8" ht="65" x14ac:dyDescent="0.2">
      <c r="B36" s="38" t="s">
        <v>46</v>
      </c>
      <c r="C36" s="35" t="s">
        <v>257</v>
      </c>
      <c r="D36" s="18" t="s">
        <v>0</v>
      </c>
      <c r="E36" s="36">
        <v>100</v>
      </c>
      <c r="F36" s="30"/>
      <c r="G36" s="31">
        <f t="shared" si="0"/>
        <v>0</v>
      </c>
      <c r="H36" s="48"/>
    </row>
    <row r="37" spans="2:8" ht="65" x14ac:dyDescent="0.2">
      <c r="B37" s="38" t="s">
        <v>96</v>
      </c>
      <c r="C37" s="35" t="s">
        <v>260</v>
      </c>
      <c r="D37" s="18" t="s">
        <v>0</v>
      </c>
      <c r="E37" s="56">
        <v>100</v>
      </c>
      <c r="F37" s="30"/>
      <c r="G37" s="31">
        <f t="shared" si="0"/>
        <v>0</v>
      </c>
      <c r="H37" s="48"/>
    </row>
    <row r="38" spans="2:8" x14ac:dyDescent="0.2">
      <c r="B38" s="51">
        <v>1.4</v>
      </c>
      <c r="C38" s="51" t="s">
        <v>286</v>
      </c>
      <c r="D38" s="18"/>
      <c r="E38" s="2"/>
      <c r="F38" s="50"/>
      <c r="G38" s="31"/>
      <c r="H38" s="48"/>
    </row>
    <row r="39" spans="2:8" ht="65" x14ac:dyDescent="0.2">
      <c r="B39" s="38" t="s">
        <v>47</v>
      </c>
      <c r="C39" s="35" t="s">
        <v>354</v>
      </c>
      <c r="D39" s="18" t="s">
        <v>0</v>
      </c>
      <c r="E39" s="36">
        <v>100</v>
      </c>
      <c r="F39" s="30"/>
      <c r="G39" s="31">
        <f t="shared" si="0"/>
        <v>0</v>
      </c>
      <c r="H39" s="48"/>
    </row>
    <row r="40" spans="2:8" ht="65" x14ac:dyDescent="0.2">
      <c r="B40" s="38" t="s">
        <v>48</v>
      </c>
      <c r="C40" s="35" t="s">
        <v>355</v>
      </c>
      <c r="D40" s="18" t="s">
        <v>0</v>
      </c>
      <c r="E40" s="36">
        <v>1300</v>
      </c>
      <c r="F40" s="30"/>
      <c r="G40" s="31">
        <f t="shared" si="0"/>
        <v>0</v>
      </c>
      <c r="H40" s="48"/>
    </row>
    <row r="41" spans="2:8" ht="117" x14ac:dyDescent="0.2">
      <c r="B41" s="38" t="s">
        <v>49</v>
      </c>
      <c r="C41" s="35" t="s">
        <v>262</v>
      </c>
      <c r="D41" s="18" t="s">
        <v>0</v>
      </c>
      <c r="E41" s="36">
        <v>10</v>
      </c>
      <c r="F41" s="30"/>
      <c r="G41" s="31">
        <f t="shared" si="0"/>
        <v>0</v>
      </c>
      <c r="H41" s="48"/>
    </row>
    <row r="42" spans="2:8" ht="117" x14ac:dyDescent="0.2">
      <c r="B42" s="38" t="s">
        <v>50</v>
      </c>
      <c r="C42" s="35" t="s">
        <v>265</v>
      </c>
      <c r="D42" s="18" t="s">
        <v>0</v>
      </c>
      <c r="E42" s="56">
        <v>700</v>
      </c>
      <c r="F42" s="30"/>
      <c r="G42" s="31">
        <f t="shared" si="0"/>
        <v>0</v>
      </c>
      <c r="H42" s="48"/>
    </row>
    <row r="43" spans="2:8" ht="65" x14ac:dyDescent="0.2">
      <c r="B43" s="38" t="s">
        <v>97</v>
      </c>
      <c r="C43" s="35" t="s">
        <v>273</v>
      </c>
      <c r="D43" s="18" t="s">
        <v>0</v>
      </c>
      <c r="E43" s="36">
        <v>1700</v>
      </c>
      <c r="F43" s="30"/>
      <c r="G43" s="31">
        <f t="shared" si="0"/>
        <v>0</v>
      </c>
      <c r="H43" s="48"/>
    </row>
    <row r="44" spans="2:8" ht="52" x14ac:dyDescent="0.2">
      <c r="B44" s="38" t="s">
        <v>54</v>
      </c>
      <c r="C44" s="35" t="s">
        <v>274</v>
      </c>
      <c r="D44" s="18" t="s">
        <v>0</v>
      </c>
      <c r="E44" s="36">
        <v>100</v>
      </c>
      <c r="F44" s="30"/>
      <c r="G44" s="31">
        <f t="shared" si="0"/>
        <v>0</v>
      </c>
      <c r="H44" s="48"/>
    </row>
    <row r="45" spans="2:8" x14ac:dyDescent="0.2">
      <c r="B45" s="51">
        <v>1.5</v>
      </c>
      <c r="C45" s="51" t="s">
        <v>288</v>
      </c>
      <c r="D45" s="18"/>
      <c r="E45" s="2"/>
      <c r="F45" s="50"/>
      <c r="G45" s="31"/>
      <c r="H45" s="48"/>
    </row>
    <row r="46" spans="2:8" ht="52" x14ac:dyDescent="0.2">
      <c r="B46" s="38" t="s">
        <v>51</v>
      </c>
      <c r="C46" s="35" t="s">
        <v>275</v>
      </c>
      <c r="D46" s="18" t="s">
        <v>0</v>
      </c>
      <c r="E46" s="36">
        <v>250</v>
      </c>
      <c r="F46" s="30"/>
      <c r="G46" s="31">
        <f t="shared" si="0"/>
        <v>0</v>
      </c>
      <c r="H46" s="48"/>
    </row>
    <row r="47" spans="2:8" ht="65" x14ac:dyDescent="0.2">
      <c r="B47" s="38" t="s">
        <v>52</v>
      </c>
      <c r="C47" s="35" t="s">
        <v>276</v>
      </c>
      <c r="D47" s="18" t="s">
        <v>0</v>
      </c>
      <c r="E47" s="36">
        <v>1350</v>
      </c>
      <c r="F47" s="30"/>
      <c r="G47" s="31">
        <f t="shared" si="0"/>
        <v>0</v>
      </c>
      <c r="H47" s="48"/>
    </row>
    <row r="48" spans="2:8" ht="65" x14ac:dyDescent="0.2">
      <c r="B48" s="38" t="s">
        <v>53</v>
      </c>
      <c r="C48" s="35" t="s">
        <v>356</v>
      </c>
      <c r="D48" s="18" t="s">
        <v>0</v>
      </c>
      <c r="E48" s="36">
        <v>200</v>
      </c>
      <c r="F48" s="30"/>
      <c r="G48" s="31">
        <f t="shared" si="0"/>
        <v>0</v>
      </c>
      <c r="H48" s="48"/>
    </row>
    <row r="49" spans="2:8" ht="117" x14ac:dyDescent="0.2">
      <c r="B49" s="38" t="s">
        <v>55</v>
      </c>
      <c r="C49" s="35" t="s">
        <v>278</v>
      </c>
      <c r="D49" s="18" t="s">
        <v>0</v>
      </c>
      <c r="E49" s="36">
        <v>170</v>
      </c>
      <c r="F49" s="30"/>
      <c r="G49" s="31">
        <f t="shared" si="0"/>
        <v>0</v>
      </c>
      <c r="H49" s="48"/>
    </row>
    <row r="50" spans="2:8" ht="91" x14ac:dyDescent="0.2">
      <c r="B50" s="38" t="s">
        <v>56</v>
      </c>
      <c r="C50" s="35" t="s">
        <v>279</v>
      </c>
      <c r="D50" s="18" t="s">
        <v>0</v>
      </c>
      <c r="E50" s="36">
        <v>35</v>
      </c>
      <c r="F50" s="30"/>
      <c r="G50" s="31">
        <f t="shared" si="0"/>
        <v>0</v>
      </c>
      <c r="H50" s="48"/>
    </row>
    <row r="51" spans="2:8" ht="65" x14ac:dyDescent="0.2">
      <c r="B51" s="51">
        <v>1.6</v>
      </c>
      <c r="C51" s="51" t="s">
        <v>290</v>
      </c>
      <c r="D51" s="18"/>
      <c r="E51" s="2"/>
      <c r="F51" s="50"/>
      <c r="G51" s="31"/>
      <c r="H51" s="48"/>
    </row>
    <row r="52" spans="2:8" ht="104" x14ac:dyDescent="0.2">
      <c r="B52" s="38" t="s">
        <v>57</v>
      </c>
      <c r="C52" s="35" t="s">
        <v>357</v>
      </c>
      <c r="D52" s="18" t="s">
        <v>0</v>
      </c>
      <c r="E52" s="36">
        <v>80</v>
      </c>
      <c r="F52" s="30"/>
      <c r="G52" s="31">
        <f t="shared" si="0"/>
        <v>0</v>
      </c>
      <c r="H52" s="48"/>
    </row>
    <row r="53" spans="2:8" ht="39" x14ac:dyDescent="0.2">
      <c r="B53" s="38" t="s">
        <v>58</v>
      </c>
      <c r="C53" s="35" t="s">
        <v>318</v>
      </c>
      <c r="D53" s="18" t="s">
        <v>0</v>
      </c>
      <c r="E53" s="36">
        <v>4000</v>
      </c>
      <c r="F53" s="30"/>
      <c r="G53" s="31">
        <f t="shared" si="0"/>
        <v>0</v>
      </c>
      <c r="H53" s="48"/>
    </row>
    <row r="54" spans="2:8" ht="39" x14ac:dyDescent="0.2">
      <c r="B54" s="38" t="s">
        <v>59</v>
      </c>
      <c r="C54" s="35" t="s">
        <v>319</v>
      </c>
      <c r="D54" s="18" t="s">
        <v>0</v>
      </c>
      <c r="E54" s="36">
        <v>1000</v>
      </c>
      <c r="F54" s="30"/>
      <c r="G54" s="31">
        <f t="shared" si="0"/>
        <v>0</v>
      </c>
      <c r="H54" s="48"/>
    </row>
    <row r="55" spans="2:8" ht="39" x14ac:dyDescent="0.2">
      <c r="B55" s="38" t="s">
        <v>60</v>
      </c>
      <c r="C55" s="35" t="s">
        <v>320</v>
      </c>
      <c r="D55" s="18" t="s">
        <v>0</v>
      </c>
      <c r="E55" s="36">
        <v>200</v>
      </c>
      <c r="F55" s="30"/>
      <c r="G55" s="31">
        <f t="shared" si="0"/>
        <v>0</v>
      </c>
      <c r="H55" s="48"/>
    </row>
    <row r="56" spans="2:8" ht="26" x14ac:dyDescent="0.2">
      <c r="B56" s="38" t="s">
        <v>61</v>
      </c>
      <c r="C56" s="35" t="s">
        <v>324</v>
      </c>
      <c r="D56" s="18" t="s">
        <v>0</v>
      </c>
      <c r="E56" s="36">
        <v>2000</v>
      </c>
      <c r="F56" s="30"/>
      <c r="G56" s="31">
        <f t="shared" si="0"/>
        <v>0</v>
      </c>
      <c r="H56" s="48"/>
    </row>
    <row r="57" spans="2:8" ht="26" x14ac:dyDescent="0.2">
      <c r="B57" s="38" t="s">
        <v>62</v>
      </c>
      <c r="C57" s="35" t="s">
        <v>329</v>
      </c>
      <c r="D57" s="18" t="s">
        <v>0</v>
      </c>
      <c r="E57" s="36">
        <v>110</v>
      </c>
      <c r="F57" s="30"/>
      <c r="G57" s="31">
        <f t="shared" si="0"/>
        <v>0</v>
      </c>
      <c r="H57" s="48"/>
    </row>
    <row r="58" spans="2:8" ht="52" x14ac:dyDescent="0.2">
      <c r="B58" s="38" t="s">
        <v>63</v>
      </c>
      <c r="C58" s="35" t="s">
        <v>326</v>
      </c>
      <c r="D58" s="18" t="s">
        <v>0</v>
      </c>
      <c r="E58" s="36">
        <v>100</v>
      </c>
      <c r="F58" s="30"/>
      <c r="G58" s="31">
        <f t="shared" si="0"/>
        <v>0</v>
      </c>
      <c r="H58" s="48"/>
    </row>
    <row r="59" spans="2:8" ht="52" x14ac:dyDescent="0.2">
      <c r="B59" s="38" t="s">
        <v>64</v>
      </c>
      <c r="C59" s="35" t="s">
        <v>327</v>
      </c>
      <c r="D59" s="18" t="s">
        <v>0</v>
      </c>
      <c r="E59" s="36">
        <v>900</v>
      </c>
      <c r="F59" s="30"/>
      <c r="G59" s="31">
        <f t="shared" si="0"/>
        <v>0</v>
      </c>
      <c r="H59" s="48"/>
    </row>
    <row r="60" spans="2:8" ht="52" x14ac:dyDescent="0.2">
      <c r="B60" s="38" t="s">
        <v>98</v>
      </c>
      <c r="C60" s="35" t="s">
        <v>328</v>
      </c>
      <c r="D60" s="18" t="s">
        <v>0</v>
      </c>
      <c r="E60" s="56">
        <v>300</v>
      </c>
      <c r="F60" s="30"/>
      <c r="G60" s="31">
        <f t="shared" si="0"/>
        <v>0</v>
      </c>
      <c r="H60" s="48"/>
    </row>
    <row r="61" spans="2:8" x14ac:dyDescent="0.2">
      <c r="B61" s="51">
        <v>1.7</v>
      </c>
      <c r="C61" s="51" t="s">
        <v>291</v>
      </c>
      <c r="D61" s="18"/>
      <c r="E61" s="2"/>
      <c r="F61" s="50"/>
      <c r="G61" s="31"/>
      <c r="H61" s="48"/>
    </row>
    <row r="62" spans="2:8" ht="26" x14ac:dyDescent="0.2">
      <c r="B62" s="38" t="s">
        <v>65</v>
      </c>
      <c r="C62" s="35" t="s">
        <v>358</v>
      </c>
      <c r="D62" s="18" t="s">
        <v>0</v>
      </c>
      <c r="E62" s="36">
        <v>30</v>
      </c>
      <c r="F62" s="30"/>
      <c r="G62" s="31">
        <f t="shared" si="0"/>
        <v>0</v>
      </c>
      <c r="H62" s="48"/>
    </row>
    <row r="63" spans="2:8" ht="26" x14ac:dyDescent="0.2">
      <c r="B63" s="38" t="s">
        <v>66</v>
      </c>
      <c r="C63" s="35" t="s">
        <v>331</v>
      </c>
      <c r="D63" s="18" t="s">
        <v>0</v>
      </c>
      <c r="E63" s="36">
        <v>40</v>
      </c>
      <c r="F63" s="30"/>
      <c r="G63" s="31">
        <f t="shared" si="0"/>
        <v>0</v>
      </c>
      <c r="H63" s="48"/>
    </row>
    <row r="64" spans="2:8" ht="26" x14ac:dyDescent="0.2">
      <c r="B64" s="38" t="s">
        <v>67</v>
      </c>
      <c r="C64" s="35" t="s">
        <v>332</v>
      </c>
      <c r="D64" s="18" t="s">
        <v>0</v>
      </c>
      <c r="E64" s="36">
        <v>40</v>
      </c>
      <c r="F64" s="30"/>
      <c r="G64" s="31">
        <f t="shared" si="0"/>
        <v>0</v>
      </c>
      <c r="H64" s="48"/>
    </row>
    <row r="65" spans="1:8" ht="26" x14ac:dyDescent="0.2">
      <c r="B65" s="38" t="s">
        <v>68</v>
      </c>
      <c r="C65" s="35" t="s">
        <v>333</v>
      </c>
      <c r="D65" s="18" t="s">
        <v>0</v>
      </c>
      <c r="E65" s="36">
        <v>40</v>
      </c>
      <c r="F65" s="30"/>
      <c r="G65" s="31">
        <f t="shared" si="0"/>
        <v>0</v>
      </c>
      <c r="H65" s="48"/>
    </row>
    <row r="66" spans="1:8" ht="26" x14ac:dyDescent="0.2">
      <c r="B66" s="38" t="s">
        <v>69</v>
      </c>
      <c r="C66" s="35" t="s">
        <v>334</v>
      </c>
      <c r="D66" s="18" t="s">
        <v>0</v>
      </c>
      <c r="E66" s="36">
        <v>15</v>
      </c>
      <c r="F66" s="30"/>
      <c r="G66" s="31">
        <f t="shared" si="0"/>
        <v>0</v>
      </c>
      <c r="H66" s="48"/>
    </row>
    <row r="67" spans="1:8" ht="39" x14ac:dyDescent="0.2">
      <c r="B67" s="38" t="s">
        <v>70</v>
      </c>
      <c r="C67" s="35" t="s">
        <v>335</v>
      </c>
      <c r="D67" s="18" t="s">
        <v>0</v>
      </c>
      <c r="E67" s="36">
        <v>40</v>
      </c>
      <c r="F67" s="30"/>
      <c r="G67" s="31">
        <f t="shared" si="0"/>
        <v>0</v>
      </c>
      <c r="H67" s="48"/>
    </row>
    <row r="68" spans="1:8" ht="39" x14ac:dyDescent="0.2">
      <c r="B68" s="38" t="s">
        <v>71</v>
      </c>
      <c r="C68" s="35" t="s">
        <v>336</v>
      </c>
      <c r="D68" s="18" t="s">
        <v>0</v>
      </c>
      <c r="E68" s="36">
        <v>40</v>
      </c>
      <c r="F68" s="30"/>
      <c r="G68" s="31">
        <f t="shared" si="0"/>
        <v>0</v>
      </c>
      <c r="H68" s="48"/>
    </row>
    <row r="69" spans="1:8" ht="26" x14ac:dyDescent="0.2">
      <c r="B69" s="38" t="s">
        <v>72</v>
      </c>
      <c r="C69" s="35" t="s">
        <v>337</v>
      </c>
      <c r="D69" s="18" t="s">
        <v>0</v>
      </c>
      <c r="E69" s="36">
        <v>10</v>
      </c>
      <c r="F69" s="30"/>
      <c r="G69" s="31">
        <f t="shared" si="0"/>
        <v>0</v>
      </c>
      <c r="H69" s="48"/>
    </row>
    <row r="70" spans="1:8" x14ac:dyDescent="0.2">
      <c r="B70" s="51">
        <v>1.8</v>
      </c>
      <c r="C70" s="51" t="s">
        <v>292</v>
      </c>
      <c r="D70" s="18"/>
      <c r="E70" s="2"/>
      <c r="F70" s="50"/>
      <c r="G70" s="31"/>
      <c r="H70" s="48"/>
    </row>
    <row r="71" spans="1:8" ht="52" x14ac:dyDescent="0.2">
      <c r="B71" s="38" t="s">
        <v>73</v>
      </c>
      <c r="C71" s="35" t="s">
        <v>157</v>
      </c>
      <c r="D71" s="18" t="s">
        <v>0</v>
      </c>
      <c r="E71" s="36">
        <v>100</v>
      </c>
      <c r="F71" s="30"/>
      <c r="G71" s="31">
        <f t="shared" si="0"/>
        <v>0</v>
      </c>
      <c r="H71" s="48"/>
    </row>
    <row r="72" spans="1:8" s="10" customFormat="1" ht="52" x14ac:dyDescent="0.2">
      <c r="A72" s="9"/>
      <c r="B72" s="38" t="s">
        <v>74</v>
      </c>
      <c r="C72" s="35" t="s">
        <v>158</v>
      </c>
      <c r="D72" s="18" t="s">
        <v>0</v>
      </c>
      <c r="E72" s="36">
        <v>50</v>
      </c>
      <c r="F72" s="30"/>
      <c r="G72" s="31">
        <f t="shared" si="0"/>
        <v>0</v>
      </c>
      <c r="H72" s="48"/>
    </row>
    <row r="73" spans="1:8" s="10" customFormat="1" ht="52" x14ac:dyDescent="0.2">
      <c r="A73" s="9"/>
      <c r="B73" s="38" t="s">
        <v>75</v>
      </c>
      <c r="C73" s="35" t="s">
        <v>159</v>
      </c>
      <c r="D73" s="18" t="s">
        <v>0</v>
      </c>
      <c r="E73" s="36">
        <v>50</v>
      </c>
      <c r="F73" s="30"/>
      <c r="G73" s="31">
        <f t="shared" si="0"/>
        <v>0</v>
      </c>
      <c r="H73" s="48"/>
    </row>
    <row r="74" spans="1:8" ht="39" x14ac:dyDescent="0.2">
      <c r="B74" s="38" t="s">
        <v>99</v>
      </c>
      <c r="C74" s="35" t="s">
        <v>160</v>
      </c>
      <c r="D74" s="18" t="s">
        <v>0</v>
      </c>
      <c r="E74" s="56">
        <v>20</v>
      </c>
      <c r="F74" s="30"/>
      <c r="G74" s="31">
        <f t="shared" si="0"/>
        <v>0</v>
      </c>
      <c r="H74" s="48"/>
    </row>
    <row r="75" spans="1:8" ht="39" x14ac:dyDescent="0.2">
      <c r="B75" s="38" t="s">
        <v>100</v>
      </c>
      <c r="C75" s="35" t="s">
        <v>161</v>
      </c>
      <c r="D75" s="18" t="s">
        <v>0</v>
      </c>
      <c r="E75" s="56">
        <v>20</v>
      </c>
      <c r="F75" s="30"/>
      <c r="G75" s="31">
        <f t="shared" si="0"/>
        <v>0</v>
      </c>
      <c r="H75" s="48"/>
    </row>
    <row r="76" spans="1:8" x14ac:dyDescent="0.2">
      <c r="B76" s="51">
        <v>2</v>
      </c>
      <c r="C76" s="2" t="s">
        <v>293</v>
      </c>
      <c r="D76" s="2"/>
      <c r="E76" s="37"/>
      <c r="F76" s="61"/>
      <c r="G76" s="31"/>
      <c r="H76" s="48"/>
    </row>
    <row r="77" spans="1:8" x14ac:dyDescent="0.2">
      <c r="B77" s="51">
        <v>2.1</v>
      </c>
      <c r="C77" s="2" t="s">
        <v>294</v>
      </c>
      <c r="D77" s="2"/>
      <c r="E77" s="37"/>
      <c r="F77" s="50"/>
      <c r="G77" s="31"/>
      <c r="H77" s="48"/>
    </row>
    <row r="78" spans="1:8" ht="52" x14ac:dyDescent="0.2">
      <c r="B78" s="38" t="s">
        <v>76</v>
      </c>
      <c r="C78" s="35" t="s">
        <v>162</v>
      </c>
      <c r="D78" s="18" t="s">
        <v>0</v>
      </c>
      <c r="E78" s="36">
        <v>50</v>
      </c>
      <c r="F78" s="30"/>
      <c r="G78" s="31">
        <f t="shared" si="0"/>
        <v>0</v>
      </c>
      <c r="H78" s="48"/>
    </row>
    <row r="79" spans="1:8" s="10" customFormat="1" ht="26" x14ac:dyDescent="0.2">
      <c r="A79" s="9"/>
      <c r="B79" s="38" t="s">
        <v>77</v>
      </c>
      <c r="C79" s="35" t="s">
        <v>163</v>
      </c>
      <c r="D79" s="18" t="s">
        <v>0</v>
      </c>
      <c r="E79" s="36">
        <v>5</v>
      </c>
      <c r="F79" s="30"/>
      <c r="G79" s="31">
        <f t="shared" si="0"/>
        <v>0</v>
      </c>
      <c r="H79" s="48"/>
    </row>
    <row r="80" spans="1:8" ht="52" x14ac:dyDescent="0.2">
      <c r="B80" s="38" t="s">
        <v>78</v>
      </c>
      <c r="C80" s="35" t="s">
        <v>164</v>
      </c>
      <c r="D80" s="18" t="s">
        <v>0</v>
      </c>
      <c r="E80" s="36">
        <v>425</v>
      </c>
      <c r="F80" s="30"/>
      <c r="G80" s="31">
        <f t="shared" ref="G80:G143" si="1">F80*E80</f>
        <v>0</v>
      </c>
      <c r="H80" s="48"/>
    </row>
    <row r="81" spans="1:8" ht="26" x14ac:dyDescent="0.2">
      <c r="B81" s="38" t="s">
        <v>79</v>
      </c>
      <c r="C81" s="35" t="s">
        <v>165</v>
      </c>
      <c r="D81" s="18" t="s">
        <v>0</v>
      </c>
      <c r="E81" s="36">
        <v>20</v>
      </c>
      <c r="F81" s="30"/>
      <c r="G81" s="31">
        <f t="shared" si="1"/>
        <v>0</v>
      </c>
      <c r="H81" s="48"/>
    </row>
    <row r="82" spans="1:8" ht="39" x14ac:dyDescent="0.2">
      <c r="B82" s="38" t="s">
        <v>80</v>
      </c>
      <c r="C82" s="35" t="s">
        <v>166</v>
      </c>
      <c r="D82" s="18" t="s">
        <v>0</v>
      </c>
      <c r="E82" s="36">
        <v>20</v>
      </c>
      <c r="F82" s="30"/>
      <c r="G82" s="31">
        <f t="shared" si="1"/>
        <v>0</v>
      </c>
      <c r="H82" s="48"/>
    </row>
    <row r="83" spans="1:8" s="10" customFormat="1" ht="13" x14ac:dyDescent="0.2">
      <c r="A83" s="9"/>
      <c r="B83" s="51">
        <v>2.2000000000000002</v>
      </c>
      <c r="C83" s="2" t="s">
        <v>295</v>
      </c>
      <c r="D83" s="2"/>
      <c r="E83" s="37"/>
      <c r="F83" s="50"/>
      <c r="G83" s="31"/>
      <c r="H83" s="48"/>
    </row>
    <row r="84" spans="1:8" ht="39" x14ac:dyDescent="0.2">
      <c r="B84" s="38" t="s">
        <v>81</v>
      </c>
      <c r="C84" s="35" t="s">
        <v>167</v>
      </c>
      <c r="D84" s="18" t="s">
        <v>0</v>
      </c>
      <c r="E84" s="36">
        <v>260</v>
      </c>
      <c r="F84" s="30"/>
      <c r="G84" s="31">
        <f t="shared" si="1"/>
        <v>0</v>
      </c>
      <c r="H84" s="48"/>
    </row>
    <row r="85" spans="1:8" ht="39" x14ac:dyDescent="0.2">
      <c r="B85" s="38" t="s">
        <v>82</v>
      </c>
      <c r="C85" s="35" t="s">
        <v>168</v>
      </c>
      <c r="D85" s="18" t="s">
        <v>0</v>
      </c>
      <c r="E85" s="36">
        <v>15</v>
      </c>
      <c r="F85" s="30"/>
      <c r="G85" s="31">
        <f t="shared" si="1"/>
        <v>0</v>
      </c>
      <c r="H85" s="48"/>
    </row>
    <row r="86" spans="1:8" s="10" customFormat="1" ht="39" x14ac:dyDescent="0.2">
      <c r="A86" s="9"/>
      <c r="B86" s="38" t="s">
        <v>83</v>
      </c>
      <c r="C86" s="35" t="s">
        <v>169</v>
      </c>
      <c r="D86" s="18" t="s">
        <v>0</v>
      </c>
      <c r="E86" s="36">
        <v>30</v>
      </c>
      <c r="F86" s="30"/>
      <c r="G86" s="31">
        <f t="shared" si="1"/>
        <v>0</v>
      </c>
      <c r="H86" s="48"/>
    </row>
    <row r="87" spans="1:8" s="10" customFormat="1" ht="13" x14ac:dyDescent="0.2">
      <c r="A87" s="9"/>
      <c r="B87" s="51">
        <v>2.2999999999999998</v>
      </c>
      <c r="C87" s="2" t="s">
        <v>296</v>
      </c>
      <c r="D87" s="2"/>
      <c r="E87" s="37"/>
      <c r="F87" s="50"/>
      <c r="G87" s="31"/>
      <c r="H87" s="48"/>
    </row>
    <row r="88" spans="1:8" ht="65" x14ac:dyDescent="0.2">
      <c r="B88" s="38" t="s">
        <v>84</v>
      </c>
      <c r="C88" s="35" t="s">
        <v>170</v>
      </c>
      <c r="D88" s="18" t="s">
        <v>0</v>
      </c>
      <c r="E88" s="36">
        <v>700</v>
      </c>
      <c r="F88" s="30"/>
      <c r="G88" s="31">
        <f t="shared" si="1"/>
        <v>0</v>
      </c>
      <c r="H88" s="48"/>
    </row>
    <row r="89" spans="1:8" ht="78" x14ac:dyDescent="0.2">
      <c r="B89" s="38" t="s">
        <v>85</v>
      </c>
      <c r="C89" s="35" t="s">
        <v>171</v>
      </c>
      <c r="D89" s="18" t="s">
        <v>0</v>
      </c>
      <c r="E89" s="36">
        <v>50</v>
      </c>
      <c r="F89" s="30"/>
      <c r="G89" s="31">
        <f t="shared" si="1"/>
        <v>0</v>
      </c>
      <c r="H89" s="48"/>
    </row>
    <row r="90" spans="1:8" s="10" customFormat="1" ht="13" x14ac:dyDescent="0.2">
      <c r="A90" s="9"/>
      <c r="B90" s="51">
        <v>3</v>
      </c>
      <c r="C90" s="2" t="s">
        <v>298</v>
      </c>
      <c r="D90" s="2"/>
      <c r="E90" s="37"/>
      <c r="F90" s="61"/>
      <c r="G90" s="31"/>
      <c r="H90" s="48"/>
    </row>
    <row r="91" spans="1:8" s="10" customFormat="1" ht="13" x14ac:dyDescent="0.2">
      <c r="A91" s="9"/>
      <c r="B91" s="51">
        <v>3.1</v>
      </c>
      <c r="C91" s="2" t="s">
        <v>299</v>
      </c>
      <c r="D91" s="2"/>
      <c r="E91" s="37"/>
      <c r="F91" s="50"/>
      <c r="G91" s="31"/>
      <c r="H91" s="48"/>
    </row>
    <row r="92" spans="1:8" ht="65" x14ac:dyDescent="0.2">
      <c r="B92" s="38" t="s">
        <v>86</v>
      </c>
      <c r="C92" s="35" t="s">
        <v>172</v>
      </c>
      <c r="D92" s="18" t="s">
        <v>0</v>
      </c>
      <c r="E92" s="36">
        <v>800</v>
      </c>
      <c r="F92" s="30"/>
      <c r="G92" s="31">
        <f t="shared" si="1"/>
        <v>0</v>
      </c>
      <c r="H92" s="48"/>
    </row>
    <row r="93" spans="1:8" ht="143" x14ac:dyDescent="0.2">
      <c r="B93" s="38" t="s">
        <v>101</v>
      </c>
      <c r="C93" s="35" t="s">
        <v>173</v>
      </c>
      <c r="D93" s="18" t="s">
        <v>0</v>
      </c>
      <c r="E93" s="56">
        <v>200</v>
      </c>
      <c r="F93" s="30"/>
      <c r="G93" s="31">
        <f t="shared" si="1"/>
        <v>0</v>
      </c>
      <c r="H93" s="48"/>
    </row>
    <row r="94" spans="1:8" ht="156" x14ac:dyDescent="0.2">
      <c r="B94" s="38" t="s">
        <v>102</v>
      </c>
      <c r="C94" s="35" t="s">
        <v>174</v>
      </c>
      <c r="D94" s="18" t="s">
        <v>0</v>
      </c>
      <c r="E94" s="56">
        <v>20</v>
      </c>
      <c r="F94" s="30"/>
      <c r="G94" s="31">
        <f t="shared" si="1"/>
        <v>0</v>
      </c>
      <c r="H94" s="48"/>
    </row>
    <row r="95" spans="1:8" ht="130" x14ac:dyDescent="0.2">
      <c r="B95" s="38" t="s">
        <v>103</v>
      </c>
      <c r="C95" s="35" t="s">
        <v>175</v>
      </c>
      <c r="D95" s="18" t="s">
        <v>0</v>
      </c>
      <c r="E95" s="56">
        <v>60</v>
      </c>
      <c r="F95" s="30"/>
      <c r="G95" s="31">
        <f t="shared" si="1"/>
        <v>0</v>
      </c>
      <c r="H95" s="48"/>
    </row>
    <row r="96" spans="1:8" x14ac:dyDescent="0.2">
      <c r="B96" s="51">
        <v>3.2</v>
      </c>
      <c r="C96" s="2" t="s">
        <v>300</v>
      </c>
      <c r="D96" s="18"/>
      <c r="E96" s="36"/>
      <c r="F96" s="50"/>
      <c r="G96" s="31"/>
      <c r="H96" s="48"/>
    </row>
    <row r="97" spans="2:8" ht="130" x14ac:dyDescent="0.2">
      <c r="B97" s="38" t="s">
        <v>104</v>
      </c>
      <c r="C97" s="35" t="s">
        <v>176</v>
      </c>
      <c r="D97" s="18" t="s">
        <v>0</v>
      </c>
      <c r="E97" s="56">
        <v>70</v>
      </c>
      <c r="F97" s="30"/>
      <c r="G97" s="31">
        <f t="shared" si="1"/>
        <v>0</v>
      </c>
      <c r="H97" s="48"/>
    </row>
    <row r="98" spans="2:8" ht="39" x14ac:dyDescent="0.2">
      <c r="B98" s="38" t="s">
        <v>105</v>
      </c>
      <c r="C98" s="35" t="s">
        <v>177</v>
      </c>
      <c r="D98" s="18" t="s">
        <v>0</v>
      </c>
      <c r="E98" s="56">
        <v>50</v>
      </c>
      <c r="F98" s="30"/>
      <c r="G98" s="31">
        <f t="shared" si="1"/>
        <v>0</v>
      </c>
      <c r="H98" s="48"/>
    </row>
    <row r="99" spans="2:8" x14ac:dyDescent="0.2">
      <c r="B99" s="51">
        <v>3.3</v>
      </c>
      <c r="C99" s="2" t="s">
        <v>301</v>
      </c>
      <c r="D99" s="18"/>
      <c r="E99" s="36"/>
      <c r="F99" s="50"/>
      <c r="G99" s="31"/>
      <c r="H99" s="48"/>
    </row>
    <row r="100" spans="2:8" ht="91" x14ac:dyDescent="0.2">
      <c r="B100" s="38" t="s">
        <v>106</v>
      </c>
      <c r="C100" s="35" t="s">
        <v>178</v>
      </c>
      <c r="D100" s="18" t="s">
        <v>0</v>
      </c>
      <c r="E100" s="56">
        <v>100</v>
      </c>
      <c r="F100" s="30"/>
      <c r="G100" s="31">
        <f t="shared" si="1"/>
        <v>0</v>
      </c>
      <c r="H100" s="48"/>
    </row>
    <row r="101" spans="2:8" ht="78" x14ac:dyDescent="0.2">
      <c r="B101" s="38" t="s">
        <v>107</v>
      </c>
      <c r="C101" s="35" t="s">
        <v>179</v>
      </c>
      <c r="D101" s="18" t="s">
        <v>0</v>
      </c>
      <c r="E101" s="56">
        <v>100</v>
      </c>
      <c r="F101" s="30"/>
      <c r="G101" s="31">
        <f t="shared" si="1"/>
        <v>0</v>
      </c>
      <c r="H101" s="48"/>
    </row>
    <row r="102" spans="2:8" ht="130" x14ac:dyDescent="0.2">
      <c r="B102" s="38" t="s">
        <v>108</v>
      </c>
      <c r="C102" s="35" t="s">
        <v>180</v>
      </c>
      <c r="D102" s="18" t="s">
        <v>0</v>
      </c>
      <c r="E102" s="56">
        <v>50</v>
      </c>
      <c r="F102" s="30"/>
      <c r="G102" s="31">
        <f t="shared" si="1"/>
        <v>0</v>
      </c>
      <c r="H102" s="48"/>
    </row>
    <row r="103" spans="2:8" x14ac:dyDescent="0.2">
      <c r="B103" s="51">
        <v>4</v>
      </c>
      <c r="C103" s="2" t="s">
        <v>302</v>
      </c>
      <c r="D103" s="2"/>
      <c r="E103" s="37"/>
      <c r="F103" s="61"/>
      <c r="G103" s="31"/>
      <c r="H103" s="48"/>
    </row>
    <row r="104" spans="2:8" x14ac:dyDescent="0.2">
      <c r="B104" s="51">
        <v>4.0999999999999996</v>
      </c>
      <c r="C104" s="2" t="s">
        <v>303</v>
      </c>
      <c r="D104" s="2"/>
      <c r="E104" s="37"/>
      <c r="F104" s="50"/>
      <c r="G104" s="31"/>
      <c r="H104" s="48"/>
    </row>
    <row r="105" spans="2:8" ht="52" x14ac:dyDescent="0.2">
      <c r="B105" s="38" t="s">
        <v>87</v>
      </c>
      <c r="C105" s="35" t="s">
        <v>181</v>
      </c>
      <c r="D105" s="18" t="s">
        <v>0</v>
      </c>
      <c r="E105" s="36">
        <v>20</v>
      </c>
      <c r="F105" s="30"/>
      <c r="G105" s="31">
        <f t="shared" si="1"/>
        <v>0</v>
      </c>
      <c r="H105" s="48"/>
    </row>
    <row r="106" spans="2:8" ht="91" x14ac:dyDescent="0.2">
      <c r="B106" s="38" t="s">
        <v>88</v>
      </c>
      <c r="C106" s="35" t="s">
        <v>182</v>
      </c>
      <c r="D106" s="18" t="s">
        <v>0</v>
      </c>
      <c r="E106" s="36">
        <v>20</v>
      </c>
      <c r="F106" s="30"/>
      <c r="G106" s="31">
        <f t="shared" si="1"/>
        <v>0</v>
      </c>
      <c r="H106" s="48"/>
    </row>
    <row r="107" spans="2:8" ht="91" x14ac:dyDescent="0.2">
      <c r="B107" s="38" t="s">
        <v>89</v>
      </c>
      <c r="C107" s="35" t="s">
        <v>183</v>
      </c>
      <c r="D107" s="18" t="s">
        <v>0</v>
      </c>
      <c r="E107" s="36">
        <v>15</v>
      </c>
      <c r="F107" s="30"/>
      <c r="G107" s="31">
        <f t="shared" si="1"/>
        <v>0</v>
      </c>
      <c r="H107" s="48"/>
    </row>
    <row r="108" spans="2:8" ht="78" x14ac:dyDescent="0.2">
      <c r="B108" s="38" t="s">
        <v>109</v>
      </c>
      <c r="C108" s="35" t="s">
        <v>184</v>
      </c>
      <c r="D108" s="18" t="s">
        <v>0</v>
      </c>
      <c r="E108" s="56">
        <v>10</v>
      </c>
      <c r="F108" s="30"/>
      <c r="G108" s="31">
        <f t="shared" si="1"/>
        <v>0</v>
      </c>
      <c r="H108" s="48"/>
    </row>
    <row r="109" spans="2:8" ht="104" x14ac:dyDescent="0.2">
      <c r="B109" s="38" t="s">
        <v>110</v>
      </c>
      <c r="C109" s="35" t="s">
        <v>185</v>
      </c>
      <c r="D109" s="18" t="s">
        <v>0</v>
      </c>
      <c r="E109" s="56">
        <v>10</v>
      </c>
      <c r="F109" s="30"/>
      <c r="G109" s="31">
        <f t="shared" si="1"/>
        <v>0</v>
      </c>
      <c r="H109" s="48"/>
    </row>
    <row r="110" spans="2:8" x14ac:dyDescent="0.2">
      <c r="B110" s="51">
        <v>4.2</v>
      </c>
      <c r="C110" s="2" t="s">
        <v>304</v>
      </c>
      <c r="D110" s="18"/>
      <c r="E110" s="36"/>
      <c r="F110" s="50"/>
      <c r="G110" s="31"/>
      <c r="H110" s="48"/>
    </row>
    <row r="111" spans="2:8" ht="156" x14ac:dyDescent="0.2">
      <c r="B111" s="38" t="s">
        <v>111</v>
      </c>
      <c r="C111" s="35" t="s">
        <v>186</v>
      </c>
      <c r="D111" s="18" t="s">
        <v>0</v>
      </c>
      <c r="E111" s="56">
        <v>5</v>
      </c>
      <c r="F111" s="30"/>
      <c r="G111" s="31">
        <f t="shared" si="1"/>
        <v>0</v>
      </c>
      <c r="H111" s="48"/>
    </row>
    <row r="112" spans="2:8" ht="117" x14ac:dyDescent="0.2">
      <c r="B112" s="38" t="s">
        <v>112</v>
      </c>
      <c r="C112" s="35" t="s">
        <v>187</v>
      </c>
      <c r="D112" s="18" t="s">
        <v>0</v>
      </c>
      <c r="E112" s="56">
        <v>5</v>
      </c>
      <c r="F112" s="30"/>
      <c r="G112" s="31">
        <f t="shared" si="1"/>
        <v>0</v>
      </c>
      <c r="H112" s="48"/>
    </row>
    <row r="113" spans="2:8" ht="195" x14ac:dyDescent="0.2">
      <c r="B113" s="38" t="s">
        <v>113</v>
      </c>
      <c r="C113" s="35" t="s">
        <v>188</v>
      </c>
      <c r="D113" s="18" t="s">
        <v>0</v>
      </c>
      <c r="E113" s="56">
        <v>10</v>
      </c>
      <c r="F113" s="30"/>
      <c r="G113" s="31">
        <f t="shared" si="1"/>
        <v>0</v>
      </c>
      <c r="H113" s="48"/>
    </row>
    <row r="114" spans="2:8" ht="156" x14ac:dyDescent="0.2">
      <c r="B114" s="38" t="s">
        <v>114</v>
      </c>
      <c r="C114" s="35" t="s">
        <v>189</v>
      </c>
      <c r="D114" s="18" t="s">
        <v>0</v>
      </c>
      <c r="E114" s="56">
        <v>30</v>
      </c>
      <c r="F114" s="30"/>
      <c r="G114" s="31">
        <f t="shared" si="1"/>
        <v>0</v>
      </c>
      <c r="H114" s="48"/>
    </row>
    <row r="115" spans="2:8" ht="91" x14ac:dyDescent="0.2">
      <c r="B115" s="38" t="s">
        <v>115</v>
      </c>
      <c r="C115" s="35" t="s">
        <v>190</v>
      </c>
      <c r="D115" s="18" t="s">
        <v>0</v>
      </c>
      <c r="E115" s="56">
        <v>20</v>
      </c>
      <c r="F115" s="30"/>
      <c r="G115" s="31">
        <f t="shared" si="1"/>
        <v>0</v>
      </c>
      <c r="H115" s="48"/>
    </row>
    <row r="116" spans="2:8" ht="143" x14ac:dyDescent="0.2">
      <c r="B116" s="38" t="s">
        <v>116</v>
      </c>
      <c r="C116" s="35" t="s">
        <v>191</v>
      </c>
      <c r="D116" s="18" t="s">
        <v>0</v>
      </c>
      <c r="E116" s="56">
        <v>1</v>
      </c>
      <c r="F116" s="30"/>
      <c r="G116" s="31">
        <f t="shared" si="1"/>
        <v>0</v>
      </c>
      <c r="H116" s="48"/>
    </row>
    <row r="117" spans="2:8" ht="143" x14ac:dyDescent="0.2">
      <c r="B117" s="38" t="s">
        <v>117</v>
      </c>
      <c r="C117" s="35" t="s">
        <v>192</v>
      </c>
      <c r="D117" s="18" t="s">
        <v>0</v>
      </c>
      <c r="E117" s="56">
        <v>5</v>
      </c>
      <c r="F117" s="30"/>
      <c r="G117" s="31">
        <f t="shared" si="1"/>
        <v>0</v>
      </c>
      <c r="H117" s="48"/>
    </row>
    <row r="118" spans="2:8" x14ac:dyDescent="0.2">
      <c r="B118" s="51">
        <v>4.3</v>
      </c>
      <c r="C118" s="2" t="s">
        <v>305</v>
      </c>
      <c r="D118" s="18"/>
      <c r="E118" s="36"/>
      <c r="F118" s="50"/>
      <c r="G118" s="31"/>
      <c r="H118" s="48"/>
    </row>
    <row r="119" spans="2:8" ht="130" x14ac:dyDescent="0.2">
      <c r="B119" s="38" t="s">
        <v>118</v>
      </c>
      <c r="C119" s="35" t="s">
        <v>193</v>
      </c>
      <c r="D119" s="18" t="s">
        <v>0</v>
      </c>
      <c r="E119" s="56">
        <v>30</v>
      </c>
      <c r="F119" s="30"/>
      <c r="G119" s="31">
        <f t="shared" si="1"/>
        <v>0</v>
      </c>
      <c r="H119" s="48"/>
    </row>
    <row r="120" spans="2:8" ht="91" x14ac:dyDescent="0.2">
      <c r="B120" s="38" t="s">
        <v>119</v>
      </c>
      <c r="C120" s="35" t="s">
        <v>194</v>
      </c>
      <c r="D120" s="18" t="s">
        <v>0</v>
      </c>
      <c r="E120" s="56">
        <v>50</v>
      </c>
      <c r="F120" s="30"/>
      <c r="G120" s="31">
        <f t="shared" si="1"/>
        <v>0</v>
      </c>
      <c r="H120" s="48"/>
    </row>
    <row r="121" spans="2:8" x14ac:dyDescent="0.2">
      <c r="B121" s="51">
        <v>4.4000000000000004</v>
      </c>
      <c r="C121" s="2" t="s">
        <v>306</v>
      </c>
      <c r="D121" s="18"/>
      <c r="E121" s="36"/>
      <c r="F121" s="50"/>
      <c r="G121" s="31"/>
      <c r="H121" s="48"/>
    </row>
    <row r="122" spans="2:8" ht="26" x14ac:dyDescent="0.2">
      <c r="B122" s="38" t="s">
        <v>120</v>
      </c>
      <c r="C122" s="35" t="s">
        <v>195</v>
      </c>
      <c r="D122" s="18" t="s">
        <v>0</v>
      </c>
      <c r="E122" s="56">
        <v>60</v>
      </c>
      <c r="F122" s="30"/>
      <c r="G122" s="31">
        <f t="shared" si="1"/>
        <v>0</v>
      </c>
      <c r="H122" s="48"/>
    </row>
    <row r="123" spans="2:8" ht="26" x14ac:dyDescent="0.2">
      <c r="B123" s="38" t="s">
        <v>121</v>
      </c>
      <c r="C123" s="35" t="s">
        <v>196</v>
      </c>
      <c r="D123" s="18" t="s">
        <v>0</v>
      </c>
      <c r="E123" s="56">
        <v>60</v>
      </c>
      <c r="F123" s="30"/>
      <c r="G123" s="31">
        <f t="shared" si="1"/>
        <v>0</v>
      </c>
      <c r="H123" s="48"/>
    </row>
    <row r="124" spans="2:8" ht="26" x14ac:dyDescent="0.2">
      <c r="B124" s="38" t="s">
        <v>122</v>
      </c>
      <c r="C124" s="35" t="s">
        <v>197</v>
      </c>
      <c r="D124" s="18" t="s">
        <v>0</v>
      </c>
      <c r="E124" s="56">
        <v>60</v>
      </c>
      <c r="F124" s="30"/>
      <c r="G124" s="31">
        <f t="shared" si="1"/>
        <v>0</v>
      </c>
      <c r="H124" s="48"/>
    </row>
    <row r="125" spans="2:8" ht="26" x14ac:dyDescent="0.2">
      <c r="B125" s="38" t="s">
        <v>123</v>
      </c>
      <c r="C125" s="35" t="s">
        <v>198</v>
      </c>
      <c r="D125" s="18" t="s">
        <v>0</v>
      </c>
      <c r="E125" s="56">
        <v>60</v>
      </c>
      <c r="F125" s="30"/>
      <c r="G125" s="31">
        <f t="shared" si="1"/>
        <v>0</v>
      </c>
      <c r="H125" s="48"/>
    </row>
    <row r="126" spans="2:8" ht="26" x14ac:dyDescent="0.2">
      <c r="B126" s="38" t="s">
        <v>124</v>
      </c>
      <c r="C126" s="35" t="s">
        <v>199</v>
      </c>
      <c r="D126" s="18" t="s">
        <v>0</v>
      </c>
      <c r="E126" s="56">
        <v>60</v>
      </c>
      <c r="F126" s="30"/>
      <c r="G126" s="31">
        <f t="shared" si="1"/>
        <v>0</v>
      </c>
      <c r="H126" s="48"/>
    </row>
    <row r="127" spans="2:8" x14ac:dyDescent="0.2">
      <c r="B127" s="38" t="s">
        <v>125</v>
      </c>
      <c r="C127" s="35" t="s">
        <v>200</v>
      </c>
      <c r="D127" s="18" t="s">
        <v>0</v>
      </c>
      <c r="E127" s="56">
        <v>60</v>
      </c>
      <c r="F127" s="30"/>
      <c r="G127" s="31">
        <f t="shared" si="1"/>
        <v>0</v>
      </c>
      <c r="H127" s="48"/>
    </row>
    <row r="128" spans="2:8" x14ac:dyDescent="0.2">
      <c r="B128" s="51">
        <v>4.5</v>
      </c>
      <c r="C128" s="2" t="s">
        <v>307</v>
      </c>
      <c r="D128" s="18"/>
      <c r="E128" s="36"/>
      <c r="F128" s="50"/>
      <c r="G128" s="31"/>
      <c r="H128" s="48"/>
    </row>
    <row r="129" spans="2:8" ht="104" x14ac:dyDescent="0.2">
      <c r="B129" s="38" t="s">
        <v>126</v>
      </c>
      <c r="C129" s="35" t="s">
        <v>201</v>
      </c>
      <c r="D129" s="18" t="s">
        <v>0</v>
      </c>
      <c r="E129" s="56">
        <v>10</v>
      </c>
      <c r="F129" s="30"/>
      <c r="G129" s="31">
        <f t="shared" si="1"/>
        <v>0</v>
      </c>
      <c r="H129" s="48"/>
    </row>
    <row r="130" spans="2:8" ht="91" x14ac:dyDescent="0.2">
      <c r="B130" s="38" t="s">
        <v>127</v>
      </c>
      <c r="C130" s="35" t="s">
        <v>202</v>
      </c>
      <c r="D130" s="18" t="s">
        <v>0</v>
      </c>
      <c r="E130" s="56">
        <v>20</v>
      </c>
      <c r="F130" s="30"/>
      <c r="G130" s="31">
        <f t="shared" si="1"/>
        <v>0</v>
      </c>
      <c r="H130" s="48"/>
    </row>
    <row r="131" spans="2:8" ht="39" x14ac:dyDescent="0.2">
      <c r="B131" s="38" t="s">
        <v>128</v>
      </c>
      <c r="C131" s="35" t="s">
        <v>359</v>
      </c>
      <c r="D131" s="18" t="s">
        <v>0</v>
      </c>
      <c r="E131" s="56">
        <v>50</v>
      </c>
      <c r="F131" s="30"/>
      <c r="G131" s="31">
        <f t="shared" si="1"/>
        <v>0</v>
      </c>
      <c r="H131" s="48"/>
    </row>
    <row r="132" spans="2:8" x14ac:dyDescent="0.2">
      <c r="B132" s="51">
        <v>5</v>
      </c>
      <c r="C132" s="2" t="s">
        <v>308</v>
      </c>
      <c r="D132" s="18"/>
      <c r="E132" s="57"/>
      <c r="F132" s="61"/>
      <c r="G132" s="31"/>
      <c r="H132" s="48"/>
    </row>
    <row r="133" spans="2:8" x14ac:dyDescent="0.2">
      <c r="B133" s="51">
        <v>5.0999999999999996</v>
      </c>
      <c r="C133" s="2" t="s">
        <v>309</v>
      </c>
      <c r="D133" s="18"/>
      <c r="E133" s="57"/>
      <c r="F133" s="50"/>
      <c r="G133" s="31"/>
      <c r="H133" s="48"/>
    </row>
    <row r="134" spans="2:8" ht="117" x14ac:dyDescent="0.2">
      <c r="B134" s="38" t="s">
        <v>129</v>
      </c>
      <c r="C134" s="35" t="s">
        <v>203</v>
      </c>
      <c r="D134" s="18" t="s">
        <v>0</v>
      </c>
      <c r="E134" s="56">
        <v>70</v>
      </c>
      <c r="F134" s="30"/>
      <c r="G134" s="31">
        <f t="shared" si="1"/>
        <v>0</v>
      </c>
      <c r="H134" s="48"/>
    </row>
    <row r="135" spans="2:8" ht="26" x14ac:dyDescent="0.2">
      <c r="B135" s="38" t="s">
        <v>130</v>
      </c>
      <c r="C135" s="35" t="s">
        <v>204</v>
      </c>
      <c r="D135" s="18" t="s">
        <v>0</v>
      </c>
      <c r="E135" s="56">
        <v>70</v>
      </c>
      <c r="F135" s="30"/>
      <c r="G135" s="31">
        <f t="shared" si="1"/>
        <v>0</v>
      </c>
      <c r="H135" s="48"/>
    </row>
    <row r="136" spans="2:8" ht="117" x14ac:dyDescent="0.2">
      <c r="B136" s="38" t="s">
        <v>131</v>
      </c>
      <c r="C136" s="35" t="s">
        <v>205</v>
      </c>
      <c r="D136" s="18" t="s">
        <v>0</v>
      </c>
      <c r="E136" s="56">
        <v>150</v>
      </c>
      <c r="F136" s="30"/>
      <c r="G136" s="31">
        <f t="shared" si="1"/>
        <v>0</v>
      </c>
      <c r="H136" s="48"/>
    </row>
    <row r="137" spans="2:8" ht="26" x14ac:dyDescent="0.2">
      <c r="B137" s="38" t="s">
        <v>132</v>
      </c>
      <c r="C137" s="35" t="s">
        <v>206</v>
      </c>
      <c r="D137" s="18" t="s">
        <v>0</v>
      </c>
      <c r="E137" s="56">
        <v>150</v>
      </c>
      <c r="F137" s="30"/>
      <c r="G137" s="31">
        <f t="shared" si="1"/>
        <v>0</v>
      </c>
      <c r="H137" s="48"/>
    </row>
    <row r="138" spans="2:8" ht="117" x14ac:dyDescent="0.2">
      <c r="B138" s="38" t="s">
        <v>133</v>
      </c>
      <c r="C138" s="35" t="s">
        <v>207</v>
      </c>
      <c r="D138" s="18" t="s">
        <v>0</v>
      </c>
      <c r="E138" s="56">
        <v>70</v>
      </c>
      <c r="F138" s="30"/>
      <c r="G138" s="31">
        <f t="shared" si="1"/>
        <v>0</v>
      </c>
      <c r="H138" s="48"/>
    </row>
    <row r="139" spans="2:8" ht="26" x14ac:dyDescent="0.2">
      <c r="B139" s="38" t="s">
        <v>134</v>
      </c>
      <c r="C139" s="35" t="s">
        <v>208</v>
      </c>
      <c r="D139" s="18" t="s">
        <v>0</v>
      </c>
      <c r="E139" s="56">
        <v>70</v>
      </c>
      <c r="F139" s="30"/>
      <c r="G139" s="31">
        <f t="shared" si="1"/>
        <v>0</v>
      </c>
      <c r="H139" s="48"/>
    </row>
    <row r="140" spans="2:8" x14ac:dyDescent="0.2">
      <c r="B140" s="51">
        <v>5.2</v>
      </c>
      <c r="C140" s="2" t="s">
        <v>310</v>
      </c>
      <c r="D140" s="18"/>
      <c r="E140" s="49"/>
      <c r="F140" s="50"/>
      <c r="G140" s="31"/>
      <c r="H140" s="48"/>
    </row>
    <row r="141" spans="2:8" ht="91" x14ac:dyDescent="0.2">
      <c r="B141" s="38" t="s">
        <v>135</v>
      </c>
      <c r="C141" s="35" t="s">
        <v>209</v>
      </c>
      <c r="D141" s="18" t="s">
        <v>0</v>
      </c>
      <c r="E141" s="56">
        <v>30</v>
      </c>
      <c r="F141" s="30"/>
      <c r="G141" s="31">
        <f t="shared" si="1"/>
        <v>0</v>
      </c>
      <c r="H141" s="48"/>
    </row>
    <row r="142" spans="2:8" ht="26" x14ac:dyDescent="0.2">
      <c r="B142" s="38" t="s">
        <v>136</v>
      </c>
      <c r="C142" s="35" t="s">
        <v>210</v>
      </c>
      <c r="D142" s="18" t="s">
        <v>0</v>
      </c>
      <c r="E142" s="56">
        <v>30</v>
      </c>
      <c r="F142" s="30"/>
      <c r="G142" s="31">
        <f t="shared" si="1"/>
        <v>0</v>
      </c>
      <c r="H142" s="48"/>
    </row>
    <row r="143" spans="2:8" ht="91" x14ac:dyDescent="0.2">
      <c r="B143" s="38" t="s">
        <v>137</v>
      </c>
      <c r="C143" s="35" t="s">
        <v>211</v>
      </c>
      <c r="D143" s="18" t="s">
        <v>0</v>
      </c>
      <c r="E143" s="56">
        <v>2</v>
      </c>
      <c r="F143" s="30"/>
      <c r="G143" s="31">
        <f t="shared" si="1"/>
        <v>0</v>
      </c>
      <c r="H143" s="48"/>
    </row>
    <row r="144" spans="2:8" ht="26" x14ac:dyDescent="0.2">
      <c r="B144" s="38" t="s">
        <v>138</v>
      </c>
      <c r="C144" s="35" t="s">
        <v>212</v>
      </c>
      <c r="D144" s="18" t="s">
        <v>0</v>
      </c>
      <c r="E144" s="56">
        <v>2</v>
      </c>
      <c r="F144" s="30"/>
      <c r="G144" s="31">
        <f t="shared" ref="G144:G168" si="2">F144*E144</f>
        <v>0</v>
      </c>
      <c r="H144" s="48"/>
    </row>
    <row r="145" spans="2:8" ht="104" x14ac:dyDescent="0.2">
      <c r="B145" s="38" t="s">
        <v>139</v>
      </c>
      <c r="C145" s="35" t="s">
        <v>213</v>
      </c>
      <c r="D145" s="18" t="s">
        <v>0</v>
      </c>
      <c r="E145" s="56">
        <v>40</v>
      </c>
      <c r="F145" s="30"/>
      <c r="G145" s="31">
        <f t="shared" si="2"/>
        <v>0</v>
      </c>
      <c r="H145" s="48"/>
    </row>
    <row r="146" spans="2:8" ht="26" x14ac:dyDescent="0.2">
      <c r="B146" s="38" t="s">
        <v>140</v>
      </c>
      <c r="C146" s="62" t="s">
        <v>214</v>
      </c>
      <c r="D146" s="18" t="s">
        <v>0</v>
      </c>
      <c r="E146" s="56">
        <v>40</v>
      </c>
      <c r="F146" s="30"/>
      <c r="G146" s="31">
        <f t="shared" si="2"/>
        <v>0</v>
      </c>
      <c r="H146" s="48"/>
    </row>
    <row r="147" spans="2:8" x14ac:dyDescent="0.2">
      <c r="B147" s="51">
        <v>5.3</v>
      </c>
      <c r="C147" s="2" t="s">
        <v>311</v>
      </c>
      <c r="D147" s="18"/>
      <c r="E147" s="56"/>
      <c r="F147" s="50"/>
      <c r="G147" s="31"/>
      <c r="H147" s="48"/>
    </row>
    <row r="148" spans="2:8" ht="104" x14ac:dyDescent="0.2">
      <c r="B148" s="38" t="s">
        <v>141</v>
      </c>
      <c r="C148" s="35" t="s">
        <v>215</v>
      </c>
      <c r="D148" s="18" t="s">
        <v>0</v>
      </c>
      <c r="E148" s="56">
        <v>550</v>
      </c>
      <c r="F148" s="30"/>
      <c r="G148" s="31">
        <f t="shared" si="2"/>
        <v>0</v>
      </c>
      <c r="H148" s="48"/>
    </row>
    <row r="149" spans="2:8" x14ac:dyDescent="0.2">
      <c r="B149" s="51">
        <v>6</v>
      </c>
      <c r="C149" s="2" t="s">
        <v>312</v>
      </c>
      <c r="D149" s="18"/>
      <c r="E149" s="49"/>
      <c r="F149" s="61"/>
      <c r="G149" s="31"/>
      <c r="H149" s="48"/>
    </row>
    <row r="150" spans="2:8" x14ac:dyDescent="0.2">
      <c r="B150" s="51">
        <v>6.1</v>
      </c>
      <c r="C150" s="51" t="s">
        <v>313</v>
      </c>
      <c r="D150" s="18"/>
      <c r="E150" s="49"/>
      <c r="F150" s="50"/>
      <c r="G150" s="31"/>
      <c r="H150" s="48"/>
    </row>
    <row r="151" spans="2:8" ht="117" x14ac:dyDescent="0.2">
      <c r="B151" s="38" t="s">
        <v>142</v>
      </c>
      <c r="C151" s="35" t="s">
        <v>360</v>
      </c>
      <c r="D151" s="18" t="s">
        <v>0</v>
      </c>
      <c r="E151" s="56">
        <v>15</v>
      </c>
      <c r="F151" s="30"/>
      <c r="G151" s="31">
        <f t="shared" si="2"/>
        <v>0</v>
      </c>
      <c r="H151" s="48"/>
    </row>
    <row r="152" spans="2:8" x14ac:dyDescent="0.2">
      <c r="B152" s="51">
        <v>6.2</v>
      </c>
      <c r="C152" s="51" t="s">
        <v>314</v>
      </c>
      <c r="D152" s="18"/>
      <c r="E152" s="56"/>
      <c r="F152" s="50"/>
      <c r="G152" s="31"/>
      <c r="H152" s="48"/>
    </row>
    <row r="153" spans="2:8" ht="52" x14ac:dyDescent="0.2">
      <c r="B153" s="38" t="s">
        <v>143</v>
      </c>
      <c r="C153" s="35" t="s">
        <v>217</v>
      </c>
      <c r="D153" s="18" t="s">
        <v>0</v>
      </c>
      <c r="E153" s="56">
        <v>15</v>
      </c>
      <c r="F153" s="30"/>
      <c r="G153" s="31">
        <f t="shared" si="2"/>
        <v>0</v>
      </c>
      <c r="H153" s="48"/>
    </row>
    <row r="154" spans="2:8" ht="78" x14ac:dyDescent="0.2">
      <c r="B154" s="38" t="s">
        <v>144</v>
      </c>
      <c r="C154" s="35" t="s">
        <v>218</v>
      </c>
      <c r="D154" s="18" t="s">
        <v>0</v>
      </c>
      <c r="E154" s="56">
        <v>15</v>
      </c>
      <c r="F154" s="30"/>
      <c r="G154" s="31">
        <f t="shared" si="2"/>
        <v>0</v>
      </c>
      <c r="H154" s="48"/>
    </row>
    <row r="155" spans="2:8" ht="52" x14ac:dyDescent="0.2">
      <c r="B155" s="38" t="s">
        <v>145</v>
      </c>
      <c r="C155" s="35" t="s">
        <v>219</v>
      </c>
      <c r="D155" s="18" t="s">
        <v>0</v>
      </c>
      <c r="E155" s="56">
        <v>15</v>
      </c>
      <c r="F155" s="30"/>
      <c r="G155" s="31">
        <f t="shared" si="2"/>
        <v>0</v>
      </c>
      <c r="H155" s="48"/>
    </row>
    <row r="156" spans="2:8" ht="91" x14ac:dyDescent="0.2">
      <c r="B156" s="38" t="s">
        <v>146</v>
      </c>
      <c r="C156" s="35" t="s">
        <v>220</v>
      </c>
      <c r="D156" s="18" t="s">
        <v>0</v>
      </c>
      <c r="E156" s="56">
        <v>30</v>
      </c>
      <c r="F156" s="30"/>
      <c r="G156" s="31">
        <f t="shared" si="2"/>
        <v>0</v>
      </c>
      <c r="H156" s="48"/>
    </row>
    <row r="157" spans="2:8" x14ac:dyDescent="0.2">
      <c r="B157" s="51">
        <v>6.3</v>
      </c>
      <c r="C157" s="51" t="s">
        <v>315</v>
      </c>
      <c r="D157" s="18"/>
      <c r="E157" s="49"/>
      <c r="F157" s="50"/>
      <c r="G157" s="31"/>
      <c r="H157" s="48"/>
    </row>
    <row r="158" spans="2:8" ht="91" x14ac:dyDescent="0.2">
      <c r="B158" s="38" t="s">
        <v>147</v>
      </c>
      <c r="C158" s="35" t="s">
        <v>221</v>
      </c>
      <c r="D158" s="18" t="s">
        <v>0</v>
      </c>
      <c r="E158" s="56">
        <v>2500</v>
      </c>
      <c r="F158" s="30"/>
      <c r="G158" s="31">
        <f t="shared" si="2"/>
        <v>0</v>
      </c>
      <c r="H158" s="48"/>
    </row>
    <row r="159" spans="2:8" x14ac:dyDescent="0.2">
      <c r="B159" s="51">
        <v>6.4</v>
      </c>
      <c r="C159" s="51" t="s">
        <v>316</v>
      </c>
      <c r="D159" s="18"/>
      <c r="E159" s="56"/>
      <c r="F159" s="50"/>
      <c r="G159" s="31"/>
      <c r="H159" s="48"/>
    </row>
    <row r="160" spans="2:8" ht="104" x14ac:dyDescent="0.2">
      <c r="B160" s="38" t="s">
        <v>148</v>
      </c>
      <c r="C160" s="35" t="s">
        <v>222</v>
      </c>
      <c r="D160" s="18" t="s">
        <v>0</v>
      </c>
      <c r="E160" s="56">
        <v>220</v>
      </c>
      <c r="F160" s="30"/>
      <c r="G160" s="31">
        <f t="shared" si="2"/>
        <v>0</v>
      </c>
      <c r="H160" s="48"/>
    </row>
    <row r="161" spans="2:8" ht="26" x14ac:dyDescent="0.2">
      <c r="B161" s="38" t="s">
        <v>149</v>
      </c>
      <c r="C161" s="35" t="s">
        <v>223</v>
      </c>
      <c r="D161" s="18" t="s">
        <v>0</v>
      </c>
      <c r="E161" s="56">
        <v>220</v>
      </c>
      <c r="F161" s="30"/>
      <c r="G161" s="31">
        <f t="shared" si="2"/>
        <v>0</v>
      </c>
      <c r="H161" s="48"/>
    </row>
    <row r="162" spans="2:8" ht="104" x14ac:dyDescent="0.2">
      <c r="B162" s="38" t="s">
        <v>150</v>
      </c>
      <c r="C162" s="35" t="s">
        <v>224</v>
      </c>
      <c r="D162" s="18" t="s">
        <v>0</v>
      </c>
      <c r="E162" s="56">
        <v>170</v>
      </c>
      <c r="F162" s="30"/>
      <c r="G162" s="31">
        <f t="shared" si="2"/>
        <v>0</v>
      </c>
      <c r="H162" s="48"/>
    </row>
    <row r="163" spans="2:8" x14ac:dyDescent="0.2">
      <c r="B163" s="51">
        <v>6.5</v>
      </c>
      <c r="C163" s="51" t="s">
        <v>317</v>
      </c>
      <c r="D163" s="18"/>
      <c r="E163" s="49"/>
      <c r="F163" s="50"/>
      <c r="G163" s="31"/>
      <c r="H163" s="48"/>
    </row>
    <row r="164" spans="2:8" ht="65" x14ac:dyDescent="0.2">
      <c r="B164" s="38" t="s">
        <v>151</v>
      </c>
      <c r="C164" s="35" t="s">
        <v>225</v>
      </c>
      <c r="D164" s="18" t="s">
        <v>0</v>
      </c>
      <c r="E164" s="56">
        <v>1600</v>
      </c>
      <c r="F164" s="30"/>
      <c r="G164" s="31">
        <f t="shared" si="2"/>
        <v>0</v>
      </c>
      <c r="H164" s="48"/>
    </row>
    <row r="165" spans="2:8" ht="78" x14ac:dyDescent="0.2">
      <c r="B165" s="38" t="s">
        <v>152</v>
      </c>
      <c r="C165" s="35" t="s">
        <v>226</v>
      </c>
      <c r="D165" s="18" t="s">
        <v>0</v>
      </c>
      <c r="E165" s="56">
        <v>1900</v>
      </c>
      <c r="F165" s="30"/>
      <c r="G165" s="31">
        <f t="shared" si="2"/>
        <v>0</v>
      </c>
      <c r="H165" s="48"/>
    </row>
    <row r="166" spans="2:8" ht="65" x14ac:dyDescent="0.2">
      <c r="B166" s="38" t="s">
        <v>153</v>
      </c>
      <c r="C166" s="35" t="s">
        <v>227</v>
      </c>
      <c r="D166" s="18" t="s">
        <v>0</v>
      </c>
      <c r="E166" s="56">
        <v>200</v>
      </c>
      <c r="F166" s="30"/>
      <c r="G166" s="31">
        <f t="shared" si="2"/>
        <v>0</v>
      </c>
      <c r="H166" s="48"/>
    </row>
    <row r="167" spans="2:8" ht="39" x14ac:dyDescent="0.2">
      <c r="B167" s="38" t="s">
        <v>154</v>
      </c>
      <c r="C167" s="35" t="s">
        <v>350</v>
      </c>
      <c r="D167" s="18" t="s">
        <v>0</v>
      </c>
      <c r="E167" s="56">
        <v>10</v>
      </c>
      <c r="F167" s="30"/>
      <c r="G167" s="31">
        <f t="shared" si="2"/>
        <v>0</v>
      </c>
      <c r="H167" s="48"/>
    </row>
    <row r="168" spans="2:8" ht="26" x14ac:dyDescent="0.2">
      <c r="B168" s="38" t="s">
        <v>155</v>
      </c>
      <c r="C168" s="35" t="s">
        <v>229</v>
      </c>
      <c r="D168" s="18" t="s">
        <v>0</v>
      </c>
      <c r="E168" s="56">
        <v>60</v>
      </c>
      <c r="F168" s="30"/>
      <c r="G168" s="31">
        <f t="shared" si="2"/>
        <v>0</v>
      </c>
      <c r="H168" s="48"/>
    </row>
    <row r="169" spans="2:8" ht="26" x14ac:dyDescent="0.2">
      <c r="B169" s="38" t="s">
        <v>156</v>
      </c>
      <c r="C169" s="35" t="s">
        <v>230</v>
      </c>
      <c r="D169" s="18" t="s">
        <v>0</v>
      </c>
      <c r="E169" s="56">
        <v>60</v>
      </c>
      <c r="F169" s="30"/>
      <c r="G169" s="31">
        <f>F169*E169</f>
        <v>0</v>
      </c>
      <c r="H169" s="48"/>
    </row>
    <row r="171" spans="2:8" x14ac:dyDescent="0.2">
      <c r="B171" s="67" t="s">
        <v>16</v>
      </c>
      <c r="C171" s="68"/>
      <c r="D171" s="68"/>
      <c r="E171" s="69"/>
      <c r="F171" s="30"/>
      <c r="G171" s="30">
        <f>SUM(G14:G169)</f>
        <v>0</v>
      </c>
    </row>
    <row r="172" spans="2:8" ht="20" x14ac:dyDescent="0.2">
      <c r="B172" s="5"/>
      <c r="C172" s="6"/>
      <c r="D172" s="7"/>
      <c r="E172" s="7"/>
      <c r="F172" s="8"/>
    </row>
    <row r="173" spans="2:8" x14ac:dyDescent="0.2">
      <c r="B173" s="46" t="s">
        <v>4</v>
      </c>
      <c r="C173" s="46"/>
      <c r="D173" s="46"/>
      <c r="E173" s="46"/>
      <c r="F173" s="8"/>
    </row>
    <row r="174" spans="2:8" ht="20" x14ac:dyDescent="0.2">
      <c r="B174" s="16" t="s">
        <v>17</v>
      </c>
      <c r="C174" s="32"/>
      <c r="D174" s="33"/>
      <c r="E174" s="33"/>
    </row>
    <row r="175" spans="2:8" x14ac:dyDescent="0.2">
      <c r="B175" s="16" t="s">
        <v>18</v>
      </c>
      <c r="C175" s="34"/>
      <c r="D175" s="34"/>
      <c r="E175" s="34"/>
    </row>
    <row r="177" spans="3:5" x14ac:dyDescent="0.2">
      <c r="C177" s="22" t="s">
        <v>10</v>
      </c>
      <c r="D177" s="43"/>
      <c r="E177" s="43"/>
    </row>
    <row r="178" spans="3:5" x14ac:dyDescent="0.2">
      <c r="C178" s="23"/>
      <c r="D178" s="24"/>
      <c r="E178" s="24"/>
    </row>
    <row r="179" spans="3:5" x14ac:dyDescent="0.2">
      <c r="C179" s="25" t="s">
        <v>11</v>
      </c>
      <c r="D179" s="43"/>
      <c r="E179" s="43"/>
    </row>
    <row r="180" spans="3:5" x14ac:dyDescent="0.2">
      <c r="C180" s="25"/>
      <c r="D180" s="26"/>
      <c r="E180" s="26"/>
    </row>
    <row r="181" spans="3:5" x14ac:dyDescent="0.2">
      <c r="C181" s="25" t="s">
        <v>12</v>
      </c>
      <c r="D181" s="63"/>
      <c r="E181" s="63"/>
    </row>
  </sheetData>
  <mergeCells count="5">
    <mergeCell ref="D181:E181"/>
    <mergeCell ref="B7:G7"/>
    <mergeCell ref="B9:G9"/>
    <mergeCell ref="B10:G10"/>
    <mergeCell ref="B171:E171"/>
  </mergeCells>
  <phoneticPr fontId="29" type="noConversion"/>
  <pageMargins left="0.7" right="0.7" top="0.56307870370370372" bottom="0.75" header="0.3" footer="0.3"/>
  <pageSetup paperSize="9" scale="42" fitToHeight="0" orientation="portrait" r:id="rId1"/>
  <headerFooter>
    <oddHeader>&amp;CHypothetical scenario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236EBCCCAD374598EF6AA9AC35DBAB" ma:contentTypeVersion="22" ma:contentTypeDescription="Create a new document." ma:contentTypeScope="" ma:versionID="3b53ce89beb6632607dfa33f336bc0ad">
  <xsd:schema xmlns:xsd="http://www.w3.org/2001/XMLSchema" xmlns:xs="http://www.w3.org/2001/XMLSchema" xmlns:p="http://schemas.microsoft.com/office/2006/metadata/properties" xmlns:ns1="http://schemas.microsoft.com/sharepoint/v3" xmlns:ns2="4f8ea144-0010-4076-a0ec-5625238d0d0f" xmlns:ns3="47b5d293-4bcc-4943-9c3a-f1f0d28be359" targetNamespace="http://schemas.microsoft.com/office/2006/metadata/properties" ma:root="true" ma:fieldsID="69a0606dfcd12160aaf26ef4dcc98965" ns1:_="" ns2:_="" ns3:_="">
    <xsd:import namespace="http://schemas.microsoft.com/sharepoint/v3"/>
    <xsd:import namespace="4f8ea144-0010-4076-a0ec-5625238d0d0f"/>
    <xsd:import namespace="47b5d293-4bcc-4943-9c3a-f1f0d28be35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1:PublishingExpirationDate" minOccurs="0"/>
                <xsd:element ref="ns1:PublishingStart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ExpirationDate" ma:index="12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  <xsd:element name="PublishingStartDate" ma:index="13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ea144-0010-4076-a0ec-5625238d0d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e1c0041e-65f3-4b84-88a9-a50e1371d0ce}" ma:internalName="TaxCatchAll" ma:showField="CatchAllData" ma:web="4f8ea144-0010-4076-a0ec-5625238d0d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b5d293-4bcc-4943-9c3a-f1f0d28be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list="UserInfo" ma:SearchPeopleOnly="false" ma:internalName="SharedWithUs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cbf474e0-dfc2-45f9-9585-de460bdee0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8ea144-0010-4076-a0ec-5625238d0d0f">7XZC2EVTEK65-1957031407-208532</_dlc_DocId>
    <_dlc_DocIdUrl xmlns="4f8ea144-0010-4076-a0ec-5625238d0d0f">
      <Url>https://euamukraineeu.sharepoint.com/sites/procurement/_layouts/15/DocIdRedir.aspx?ID=7XZC2EVTEK65-1957031407-208532</Url>
      <Description>7XZC2EVTEK65-1957031407-208532</Description>
    </_dlc_DocIdUrl>
    <_dlc_DocIdPersistId xmlns="4f8ea144-0010-4076-a0ec-5625238d0d0f">false</_dlc_DocIdPersistId>
    <lcf76f155ced4ddcb4097134ff3c332f xmlns="47b5d293-4bcc-4943-9c3a-f1f0d28be359">
      <Terms xmlns="http://schemas.microsoft.com/office/infopath/2007/PartnerControls"/>
    </lcf76f155ced4ddcb4097134ff3c332f>
    <TaxCatchAll xmlns="4f8ea144-0010-4076-a0ec-5625238d0d0f" xsi:nil="true"/>
    <SharedWithUsers xmlns="47b5d293-4bcc-4943-9c3a-f1f0d28be359">
      <UserInfo>
        <DisplayName/>
        <AccountId xsi:nil="true"/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582F53-18C9-4518-BE3F-DE0D47C9CB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0BB9F-E869-4C43-85BB-649F26260C1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48470F7-1620-4A27-9509-EE90D4C4F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8ea144-0010-4076-a0ec-5625238d0d0f"/>
    <ds:schemaRef ds:uri="47b5d293-4bcc-4943-9c3a-f1f0d28be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A95BAFA-090B-4171-AA83-62C6F405FA2D}">
  <ds:schemaRefs>
    <ds:schemaRef ds:uri="http://purl.org/dc/dcmitype/"/>
    <ds:schemaRef ds:uri="4f8ea144-0010-4076-a0ec-5625238d0d0f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47b5d293-4bcc-4943-9c3a-f1f0d28be359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breakdown</vt:lpstr>
      <vt:lpstr>Hypothetical scenario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Stanislav LIOVOCHKIN</cp:lastModifiedBy>
  <cp:lastPrinted>2023-04-04T12:02:29Z</cp:lastPrinted>
  <dcterms:created xsi:type="dcterms:W3CDTF">2015-01-29T10:42:10Z</dcterms:created>
  <dcterms:modified xsi:type="dcterms:W3CDTF">2026-04-27T13:25:11Z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0x01010025236EBCCCAD374598EF6AA9AC35DBAB</vt:lpwstr>
  </property>
  <property fmtid="{D5CDD505-2E9C-101B-9397-08002B2CF9AE}" pid="3" name="_dlc_DocIdItemGuid">
    <vt:lpwstr>0bcb2e76-d562-414e-8ba8-e1a88e312c65</vt:lpwstr>
  </property>
  <property fmtid="{D5CDD505-2E9C-101B-9397-08002B2CF9AE}" pid="4" name="Document ID Value">
    <vt:lpwstr>UTQYN7KN4WQH-914046095-86521</vt:lpwstr>
  </property>
  <property fmtid="{D5CDD505-2E9C-101B-9397-08002B2CF9AE}" pid="5" name="Order">
    <vt:r8>8652100</vt:r8>
  </property>
  <property fmtid="{D5CDD505-2E9C-101B-9397-08002B2CF9AE}" pid="6" name="MediaServiceImageTags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